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texynd.5\Desktop\New folder\Havelvacner (13)\Havelvacner\Arabkir+\"/>
    </mc:Choice>
  </mc:AlternateContent>
  <xr:revisionPtr revIDLastSave="0" documentId="13_ncr:201_{100F478C-52A0-4964-B835-5CF9DB931184}" xr6:coauthVersionLast="47" xr6:coauthVersionMax="47" xr10:uidLastSave="{00000000-0000-0000-0000-000000000000}"/>
  <bookViews>
    <workbookView xWindow="-120" yWindow="-120" windowWidth="29040" windowHeight="15840" tabRatio="948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t-kt" sheetId="18" state="hidden" r:id="rId5"/>
    <sheet name="Ashkhatavardz" sheetId="11" state="hidden" r:id="rId6"/>
    <sheet name="Komunal" sheetId="12" state="hidden" r:id="rId7"/>
    <sheet name="Khmberi tiv" sheetId="15" state="hidden" r:id="rId8"/>
    <sheet name="Արագամաշ" sheetId="20" state="hidden" r:id="rId9"/>
    <sheet name="Ուսումն." sheetId="21" state="hidden" r:id="rId10"/>
    <sheet name="Դեղորայք" sheetId="22" state="hidden" r:id="rId11"/>
    <sheet name="Գրենական" sheetId="23" state="hidden" r:id="rId12"/>
    <sheet name="Տնտեսական" sheetId="24" state="hidden" r:id="rId13"/>
    <sheet name="ԱՌԿ" sheetId="29" state="hidden" r:id="rId14"/>
    <sheet name="ՀԻՄն․" sheetId="30" state="hidden" r:id="rId15"/>
    <sheet name="Лист2" sheetId="32" state="hidden" r:id="rId16"/>
  </sheets>
  <externalReferences>
    <externalReference r:id="rId17"/>
    <externalReference r:id="rId18"/>
    <externalReference r:id="rId19"/>
  </externalReferences>
  <definedNames>
    <definedName name="__h">#REF!</definedName>
    <definedName name="_COMPANYNAME" localSheetId="4">'[1]Page 1'!$B$12</definedName>
    <definedName name="_COMPANYNAME" localSheetId="13">'[2]Page 1'!$B$12</definedName>
    <definedName name="_COMPANYNAME" localSheetId="8">'[2]Page 1'!$B$12</definedName>
    <definedName name="_COMPANYNAME" localSheetId="11">'[2]Page 1'!$B$12</definedName>
    <definedName name="_COMPANYNAME" localSheetId="10">'[2]Page 1'!$B$12</definedName>
    <definedName name="_COMPANYNAME" localSheetId="9">'[2]Page 1'!$B$12</definedName>
    <definedName name="_COMPANYNAME" localSheetId="12">'[2]Page 1'!$B$12</definedName>
    <definedName name="_COMPANYNAME">'[2]Page 1'!$B$12</definedName>
    <definedName name="_DATE2" localSheetId="4">'[1]Page 1'!$B$17</definedName>
    <definedName name="_DATE2" localSheetId="13">'[2]Page 1'!$B$17</definedName>
    <definedName name="_DATE2" localSheetId="8">'[2]Page 1'!$B$17</definedName>
    <definedName name="_DATE2" localSheetId="11">'[2]Page 1'!$B$17</definedName>
    <definedName name="_DATE2" localSheetId="10">'[2]Page 1'!$B$17</definedName>
    <definedName name="_DATE2" localSheetId="9">'[2]Page 1'!$B$17</definedName>
    <definedName name="_DATE2" localSheetId="12">'[2]Page 1'!$B$17</definedName>
    <definedName name="_DATE2">'[2]Page 1'!$B$17</definedName>
    <definedName name="H__">#REF!</definedName>
    <definedName name="Micro">#REF!</definedName>
    <definedName name="nnnnn">#REF!</definedName>
    <definedName name="_xlnm.Print_Area" localSheetId="5">Ashkhatavardz!$A$1:$L$21</definedName>
    <definedName name="_xlnm.Print_Area" localSheetId="1">'Dramakan hosqer'!$A$1:$G$94</definedName>
    <definedName name="_xlnm.Print_Area" localSheetId="3">'Dramakani ham.'!$A$1:$F$86</definedName>
    <definedName name="_xlnm.Print_Area" localSheetId="4">'Dt-kt'!$A$1:$E$67</definedName>
    <definedName name="_xlnm.Print_Area" localSheetId="0">'Ekamut-caxs'!$A$1:$E$76</definedName>
    <definedName name="_xlnm.Print_Area" localSheetId="2">'Ekamutneri ham.'!$A$1:$F$69</definedName>
    <definedName name="_xlnm.Print_Area" localSheetId="7">'Khmberi tiv'!$A$1:$D$29</definedName>
    <definedName name="_xlnm.Print_Area" localSheetId="6">Komunal!$A$1:$N$35</definedName>
    <definedName name="RRR">#REF!</definedName>
    <definedName name="Tab" localSheetId="13">#REF!</definedName>
    <definedName name="Tab" localSheetId="8">#REF!</definedName>
    <definedName name="Tab" localSheetId="11">#REF!</definedName>
    <definedName name="Tab" localSheetId="10">#REF!</definedName>
    <definedName name="Tab" localSheetId="9">#REF!</definedName>
    <definedName name="Tab" localSheetId="12">#REF!</definedName>
    <definedName name="Tab">#REF!</definedName>
    <definedName name="Tab1CodeCol" localSheetId="4">#REF!</definedName>
    <definedName name="Tab1CodeCol" localSheetId="13">#REF!</definedName>
    <definedName name="Tab1CodeCol" localSheetId="8">#REF!</definedName>
    <definedName name="Tab1CodeCol" localSheetId="11">#REF!</definedName>
    <definedName name="Tab1CodeCol" localSheetId="10">#REF!</definedName>
    <definedName name="Tab1CodeCol" localSheetId="9">#REF!</definedName>
    <definedName name="Tab1CodeCol" localSheetId="12">#REF!</definedName>
    <definedName name="Tab1CodeCol">#REF!</definedName>
    <definedName name="Tab1Col" localSheetId="13">#REF!</definedName>
    <definedName name="Tab1Col" localSheetId="8">#REF!</definedName>
    <definedName name="Tab1Col" localSheetId="11">#REF!</definedName>
    <definedName name="Tab1Col" localSheetId="10">#REF!</definedName>
    <definedName name="Tab1Col" localSheetId="9">#REF!</definedName>
    <definedName name="Tab1Col" localSheetId="12">#REF!</definedName>
    <definedName name="Tab1Col">#REF!</definedName>
    <definedName name="Tab1Col1" localSheetId="4">#REF!</definedName>
    <definedName name="Tab1Col1" localSheetId="13">#REF!</definedName>
    <definedName name="Tab1Col1" localSheetId="8">#REF!</definedName>
    <definedName name="Tab1Col1" localSheetId="11">#REF!</definedName>
    <definedName name="Tab1Col1" localSheetId="10">#REF!</definedName>
    <definedName name="Tab1Col1" localSheetId="9">#REF!</definedName>
    <definedName name="Tab1Col1" localSheetId="12">#REF!</definedName>
    <definedName name="Tab1Col1">#REF!</definedName>
    <definedName name="Tab1ColLast" localSheetId="4">#REF!</definedName>
    <definedName name="Tab1ColLast" localSheetId="13">#REF!</definedName>
    <definedName name="Tab1ColLast" localSheetId="8">#REF!</definedName>
    <definedName name="Tab1ColLast" localSheetId="11">#REF!</definedName>
    <definedName name="Tab1ColLast" localSheetId="10">#REF!</definedName>
    <definedName name="Tab1ColLast" localSheetId="9">#REF!</definedName>
    <definedName name="Tab1ColLast" localSheetId="12">#REF!</definedName>
    <definedName name="Tab1ColLast">#REF!</definedName>
    <definedName name="Tab1Row1" localSheetId="4">#REF!</definedName>
    <definedName name="Tab1Row1" localSheetId="13">#REF!</definedName>
    <definedName name="Tab1Row1" localSheetId="8">#REF!</definedName>
    <definedName name="Tab1Row1" localSheetId="11">#REF!</definedName>
    <definedName name="Tab1Row1" localSheetId="10">#REF!</definedName>
    <definedName name="Tab1Row1" localSheetId="14">#REF!</definedName>
    <definedName name="Tab1Row1" localSheetId="9">#REF!</definedName>
    <definedName name="Tab1Row1" localSheetId="12">#REF!</definedName>
    <definedName name="Tab1Row1">#REF!</definedName>
    <definedName name="Tab1RowCode" localSheetId="4">#REF!</definedName>
    <definedName name="Tab1RowCode" localSheetId="13">#REF!</definedName>
    <definedName name="Tab1RowCode" localSheetId="8">#REF!</definedName>
    <definedName name="Tab1RowCode" localSheetId="11">#REF!</definedName>
    <definedName name="Tab1RowCode" localSheetId="10">#REF!</definedName>
    <definedName name="Tab1RowCode" localSheetId="14">#REF!</definedName>
    <definedName name="Tab1RowCode" localSheetId="9">#REF!</definedName>
    <definedName name="Tab1RowCode" localSheetId="12">#REF!</definedName>
    <definedName name="Tab1RowCode">#REF!</definedName>
    <definedName name="Tab1RowLast" localSheetId="4">#REF!</definedName>
    <definedName name="Tab1RowLast" localSheetId="13">#REF!</definedName>
    <definedName name="Tab1RowLast" localSheetId="8">#REF!</definedName>
    <definedName name="Tab1RowLast" localSheetId="11">#REF!</definedName>
    <definedName name="Tab1RowLast" localSheetId="10">#REF!</definedName>
    <definedName name="Tab1RowLast" localSheetId="14">#REF!</definedName>
    <definedName name="Tab1RowLast" localSheetId="9">#REF!</definedName>
    <definedName name="Tab1RowLast" localSheetId="12">#REF!</definedName>
    <definedName name="Tab1RowLast">#REF!</definedName>
    <definedName name="Tab2CodeCol" localSheetId="4">#REF!</definedName>
    <definedName name="Tab2CodeCol" localSheetId="13">#REF!</definedName>
    <definedName name="Tab2CodeCol" localSheetId="8">#REF!</definedName>
    <definedName name="Tab2CodeCol" localSheetId="11">#REF!</definedName>
    <definedName name="Tab2CodeCol" localSheetId="10">#REF!</definedName>
    <definedName name="Tab2CodeCol" localSheetId="14">#REF!</definedName>
    <definedName name="Tab2CodeCol" localSheetId="9">#REF!</definedName>
    <definedName name="Tab2CodeCol" localSheetId="12">#REF!</definedName>
    <definedName name="Tab2CodeCol">#REF!</definedName>
    <definedName name="Tab2Col1" localSheetId="4">#REF!</definedName>
    <definedName name="Tab2Col1" localSheetId="13">#REF!</definedName>
    <definedName name="Tab2Col1" localSheetId="8">#REF!</definedName>
    <definedName name="Tab2Col1" localSheetId="11">#REF!</definedName>
    <definedName name="Tab2Col1" localSheetId="10">#REF!</definedName>
    <definedName name="Tab2Col1" localSheetId="14">#REF!</definedName>
    <definedName name="Tab2Col1" localSheetId="9">#REF!</definedName>
    <definedName name="Tab2Col1" localSheetId="12">#REF!</definedName>
    <definedName name="Tab2Col1">#REF!</definedName>
    <definedName name="Tab2ColLast" localSheetId="4">#REF!</definedName>
    <definedName name="Tab2ColLast" localSheetId="13">#REF!</definedName>
    <definedName name="Tab2ColLast" localSheetId="8">#REF!</definedName>
    <definedName name="Tab2ColLast" localSheetId="11">#REF!</definedName>
    <definedName name="Tab2ColLast" localSheetId="10">#REF!</definedName>
    <definedName name="Tab2ColLast" localSheetId="14">#REF!</definedName>
    <definedName name="Tab2ColLast" localSheetId="9">#REF!</definedName>
    <definedName name="Tab2ColLast" localSheetId="12">#REF!</definedName>
    <definedName name="Tab2ColLast">#REF!</definedName>
    <definedName name="Tab2Row" localSheetId="14">#REF!</definedName>
    <definedName name="Tab2Row">#REF!</definedName>
    <definedName name="Tab2Row1" localSheetId="4">#REF!</definedName>
    <definedName name="Tab2Row1" localSheetId="13">#REF!</definedName>
    <definedName name="Tab2Row1" localSheetId="8">#REF!</definedName>
    <definedName name="Tab2Row1" localSheetId="11">#REF!</definedName>
    <definedName name="Tab2Row1" localSheetId="10">#REF!</definedName>
    <definedName name="Tab2Row1" localSheetId="14">#REF!</definedName>
    <definedName name="Tab2Row1" localSheetId="9">#REF!</definedName>
    <definedName name="Tab2Row1" localSheetId="12">#REF!</definedName>
    <definedName name="Tab2Row1">#REF!</definedName>
    <definedName name="Tab2RowCode" localSheetId="4">#REF!</definedName>
    <definedName name="Tab2RowCode" localSheetId="13">#REF!</definedName>
    <definedName name="Tab2RowCode" localSheetId="8">#REF!</definedName>
    <definedName name="Tab2RowCode" localSheetId="11">#REF!</definedName>
    <definedName name="Tab2RowCode" localSheetId="10">#REF!</definedName>
    <definedName name="Tab2RowCode" localSheetId="14">#REF!</definedName>
    <definedName name="Tab2RowCode" localSheetId="9">#REF!</definedName>
    <definedName name="Tab2RowCode" localSheetId="12">#REF!</definedName>
    <definedName name="Tab2RowCode">#REF!</definedName>
    <definedName name="Tab2RowLast" localSheetId="4">#REF!</definedName>
    <definedName name="Tab2RowLast" localSheetId="13">#REF!</definedName>
    <definedName name="Tab2RowLast" localSheetId="8">#REF!</definedName>
    <definedName name="Tab2RowLast" localSheetId="11">#REF!</definedName>
    <definedName name="Tab2RowLast" localSheetId="10">#REF!</definedName>
    <definedName name="Tab2RowLast" localSheetId="14">#REF!</definedName>
    <definedName name="Tab2RowLast" localSheetId="9">#REF!</definedName>
    <definedName name="Tab2RowLast" localSheetId="12">#REF!</definedName>
    <definedName name="Tab2RowLast">#REF!</definedName>
    <definedName name="Tab3CodeCol" localSheetId="4">'[3]5'!#REF!</definedName>
    <definedName name="Tab3CodeCol" localSheetId="13">#REF!</definedName>
    <definedName name="Tab3CodeCol" localSheetId="8">#REF!</definedName>
    <definedName name="Tab3CodeCol" localSheetId="11">#REF!</definedName>
    <definedName name="Tab3CodeCol" localSheetId="10">#REF!</definedName>
    <definedName name="Tab3CodeCol" localSheetId="14">#REF!</definedName>
    <definedName name="Tab3CodeCol" localSheetId="9">#REF!</definedName>
    <definedName name="Tab3CodeCol" localSheetId="12">#REF!</definedName>
    <definedName name="Tab3CodeCol">#REF!</definedName>
    <definedName name="Tab3Col1" localSheetId="4">'[3]5'!#REF!</definedName>
    <definedName name="Tab3Col1" localSheetId="13">#REF!</definedName>
    <definedName name="Tab3Col1" localSheetId="8">#REF!</definedName>
    <definedName name="Tab3Col1" localSheetId="11">#REF!</definedName>
    <definedName name="Tab3Col1" localSheetId="10">#REF!</definedName>
    <definedName name="Tab3Col1" localSheetId="14">#REF!</definedName>
    <definedName name="Tab3Col1" localSheetId="9">#REF!</definedName>
    <definedName name="Tab3Col1" localSheetId="12">#REF!</definedName>
    <definedName name="Tab3Col1">#REF!</definedName>
    <definedName name="Tab3ColLast" localSheetId="4">'[3]5'!#REF!</definedName>
    <definedName name="Tab3ColLast" localSheetId="13">#REF!</definedName>
    <definedName name="Tab3ColLast" localSheetId="8">#REF!</definedName>
    <definedName name="Tab3ColLast" localSheetId="11">#REF!</definedName>
    <definedName name="Tab3ColLast" localSheetId="10">#REF!</definedName>
    <definedName name="Tab3ColLast" localSheetId="14">#REF!</definedName>
    <definedName name="Tab3ColLast" localSheetId="9">#REF!</definedName>
    <definedName name="Tab3ColLast" localSheetId="12">#REF!</definedName>
    <definedName name="Tab3ColLast">#REF!</definedName>
    <definedName name="Tab3Row1" localSheetId="4">'[3]5'!#REF!</definedName>
    <definedName name="Tab3Row1" localSheetId="13">#REF!</definedName>
    <definedName name="Tab3Row1" localSheetId="8">#REF!</definedName>
    <definedName name="Tab3Row1" localSheetId="11">#REF!</definedName>
    <definedName name="Tab3Row1" localSheetId="10">#REF!</definedName>
    <definedName name="Tab3Row1" localSheetId="14">#REF!</definedName>
    <definedName name="Tab3Row1" localSheetId="9">#REF!</definedName>
    <definedName name="Tab3Row1" localSheetId="12">#REF!</definedName>
    <definedName name="Tab3Row1">#REF!</definedName>
    <definedName name="Tab3Row11" localSheetId="14">#REF!</definedName>
    <definedName name="Tab3Row11">#REF!</definedName>
    <definedName name="Tab3RowLast" localSheetId="4">'[3]5'!#REF!</definedName>
    <definedName name="Tab3RowLast" localSheetId="13">#REF!</definedName>
    <definedName name="Tab3RowLast" localSheetId="8">#REF!</definedName>
    <definedName name="Tab3RowLast" localSheetId="11">#REF!</definedName>
    <definedName name="Tab3RowLast" localSheetId="10">#REF!</definedName>
    <definedName name="Tab3RowLast" localSheetId="14">#REF!</definedName>
    <definedName name="Tab3RowLast" localSheetId="9">#REF!</definedName>
    <definedName name="Tab3RowLast" localSheetId="12">#REF!</definedName>
    <definedName name="Tab3RowLast">#REF!</definedName>
    <definedName name="Tab4CodeCol" localSheetId="4">'[3]5'!#REF!</definedName>
    <definedName name="Tab4CodeCol" localSheetId="13">#REF!</definedName>
    <definedName name="Tab4CodeCol" localSheetId="8">#REF!</definedName>
    <definedName name="Tab4CodeCol" localSheetId="11">#REF!</definedName>
    <definedName name="Tab4CodeCol" localSheetId="10">#REF!</definedName>
    <definedName name="Tab4CodeCol" localSheetId="14">#REF!</definedName>
    <definedName name="Tab4CodeCol" localSheetId="9">#REF!</definedName>
    <definedName name="Tab4CodeCol" localSheetId="12">#REF!</definedName>
    <definedName name="Tab4CodeCol">#REF!</definedName>
    <definedName name="Tab4Col" localSheetId="14">#REF!</definedName>
    <definedName name="Tab4Col">#REF!</definedName>
    <definedName name="Tab4Col1" localSheetId="4">'[3]5'!#REF!</definedName>
    <definedName name="Tab4Col1" localSheetId="13">#REF!</definedName>
    <definedName name="Tab4Col1" localSheetId="8">#REF!</definedName>
    <definedName name="Tab4Col1" localSheetId="11">#REF!</definedName>
    <definedName name="Tab4Col1" localSheetId="10">#REF!</definedName>
    <definedName name="Tab4Col1" localSheetId="14">#REF!</definedName>
    <definedName name="Tab4Col1" localSheetId="9">#REF!</definedName>
    <definedName name="Tab4Col1" localSheetId="12">#REF!</definedName>
    <definedName name="Tab4Col1">#REF!</definedName>
    <definedName name="Tab4ColLast" localSheetId="4">'[3]5'!#REF!</definedName>
    <definedName name="Tab4ColLast" localSheetId="13">#REF!</definedName>
    <definedName name="Tab4ColLast" localSheetId="8">#REF!</definedName>
    <definedName name="Tab4ColLast" localSheetId="11">#REF!</definedName>
    <definedName name="Tab4ColLast" localSheetId="10">#REF!</definedName>
    <definedName name="Tab4ColLast" localSheetId="14">#REF!</definedName>
    <definedName name="Tab4ColLast" localSheetId="9">#REF!</definedName>
    <definedName name="Tab4ColLast" localSheetId="12">#REF!</definedName>
    <definedName name="Tab4ColLast">#REF!</definedName>
    <definedName name="Tab4Row" localSheetId="14">#REF!</definedName>
    <definedName name="Tab4Row">#REF!</definedName>
    <definedName name="Tab4Row1" localSheetId="4">'[3]5'!#REF!</definedName>
    <definedName name="Tab4Row1" localSheetId="13">#REF!</definedName>
    <definedName name="Tab4Row1" localSheetId="8">#REF!</definedName>
    <definedName name="Tab4Row1" localSheetId="11">#REF!</definedName>
    <definedName name="Tab4Row1" localSheetId="10">#REF!</definedName>
    <definedName name="Tab4Row1" localSheetId="14">#REF!</definedName>
    <definedName name="Tab4Row1" localSheetId="9">#REF!</definedName>
    <definedName name="Tab4Row1" localSheetId="12">#REF!</definedName>
    <definedName name="Tab4Row1">#REF!</definedName>
    <definedName name="Tab4RowLast" localSheetId="4">'[3]5'!#REF!</definedName>
    <definedName name="Tab4RowLast" localSheetId="13">#REF!</definedName>
    <definedName name="Tab4RowLast" localSheetId="8">#REF!</definedName>
    <definedName name="Tab4RowLast" localSheetId="11">#REF!</definedName>
    <definedName name="Tab4RowLast" localSheetId="10">#REF!</definedName>
    <definedName name="Tab4RowLast" localSheetId="14">#REF!</definedName>
    <definedName name="Tab4RowLast" localSheetId="9">#REF!</definedName>
    <definedName name="Tab4RowLast" localSheetId="12">#REF!</definedName>
    <definedName name="Tab4RowLast">#REF!</definedName>
    <definedName name="Tab5CodeCol" localSheetId="4">'[3]5'!#REF!</definedName>
    <definedName name="Tab5CodeCol" localSheetId="13">#REF!</definedName>
    <definedName name="Tab5CodeCol" localSheetId="8">#REF!</definedName>
    <definedName name="Tab5CodeCol" localSheetId="11">#REF!</definedName>
    <definedName name="Tab5CodeCol" localSheetId="10">#REF!</definedName>
    <definedName name="Tab5CodeCol" localSheetId="14">#REF!</definedName>
    <definedName name="Tab5CodeCol" localSheetId="9">#REF!</definedName>
    <definedName name="Tab5CodeCol" localSheetId="12">#REF!</definedName>
    <definedName name="Tab5CodeCol">#REF!</definedName>
    <definedName name="Tab5Col1" localSheetId="4">'[3]5'!#REF!</definedName>
    <definedName name="Tab5Col1" localSheetId="13">#REF!</definedName>
    <definedName name="Tab5Col1" localSheetId="8">#REF!</definedName>
    <definedName name="Tab5Col1" localSheetId="11">#REF!</definedName>
    <definedName name="Tab5Col1" localSheetId="10">#REF!</definedName>
    <definedName name="Tab5Col1" localSheetId="14">#REF!</definedName>
    <definedName name="Tab5Col1" localSheetId="9">#REF!</definedName>
    <definedName name="Tab5Col1" localSheetId="12">#REF!</definedName>
    <definedName name="Tab5Col1">#REF!</definedName>
    <definedName name="Tab5ColLast" localSheetId="4">'[3]5'!#REF!</definedName>
    <definedName name="Tab5ColLast" localSheetId="13">#REF!</definedName>
    <definedName name="Tab5ColLast" localSheetId="8">#REF!</definedName>
    <definedName name="Tab5ColLast" localSheetId="11">#REF!</definedName>
    <definedName name="Tab5ColLast" localSheetId="10">#REF!</definedName>
    <definedName name="Tab5ColLast" localSheetId="14">#REF!</definedName>
    <definedName name="Tab5ColLast" localSheetId="9">#REF!</definedName>
    <definedName name="Tab5ColLast" localSheetId="12">#REF!</definedName>
    <definedName name="Tab5ColLast">#REF!</definedName>
    <definedName name="Tab5Row1" localSheetId="4">'[3]5'!#REF!</definedName>
    <definedName name="Tab5Row1" localSheetId="13">#REF!</definedName>
    <definedName name="Tab5Row1" localSheetId="8">#REF!</definedName>
    <definedName name="Tab5Row1" localSheetId="11">#REF!</definedName>
    <definedName name="Tab5Row1" localSheetId="10">#REF!</definedName>
    <definedName name="Tab5Row1" localSheetId="14">#REF!</definedName>
    <definedName name="Tab5Row1" localSheetId="9">#REF!</definedName>
    <definedName name="Tab5Row1" localSheetId="12">#REF!</definedName>
    <definedName name="Tab5Row1">#REF!</definedName>
    <definedName name="Tab5RowLast" localSheetId="4">'[3]5'!#REF!</definedName>
    <definedName name="Tab5RowLast" localSheetId="13">#REF!</definedName>
    <definedName name="Tab5RowLast" localSheetId="8">#REF!</definedName>
    <definedName name="Tab5RowLast" localSheetId="11">#REF!</definedName>
    <definedName name="Tab5RowLast" localSheetId="10">#REF!</definedName>
    <definedName name="Tab5RowLast" localSheetId="14">#REF!</definedName>
    <definedName name="Tab5RowLast" localSheetId="9">#REF!</definedName>
    <definedName name="Tab5RowLast" localSheetId="12">#REF!</definedName>
    <definedName name="Tab5RowLast">#REF!</definedName>
    <definedName name="Tab6CodeCol" localSheetId="4">'[3]5'!#REF!</definedName>
    <definedName name="Tab6CodeCol" localSheetId="13">#REF!</definedName>
    <definedName name="Tab6CodeCol" localSheetId="8">#REF!</definedName>
    <definedName name="Tab6CodeCol" localSheetId="11">#REF!</definedName>
    <definedName name="Tab6CodeCol" localSheetId="10">#REF!</definedName>
    <definedName name="Tab6CodeCol" localSheetId="14">#REF!</definedName>
    <definedName name="Tab6CodeCol" localSheetId="9">#REF!</definedName>
    <definedName name="Tab6CodeCol" localSheetId="12">#REF!</definedName>
    <definedName name="Tab6CodeCol">#REF!</definedName>
    <definedName name="Tab6Col1" localSheetId="4">'[3]5'!#REF!</definedName>
    <definedName name="Tab6Col1" localSheetId="13">#REF!</definedName>
    <definedName name="Tab6Col1" localSheetId="8">#REF!</definedName>
    <definedName name="Tab6Col1" localSheetId="11">#REF!</definedName>
    <definedName name="Tab6Col1" localSheetId="10">#REF!</definedName>
    <definedName name="Tab6Col1" localSheetId="14">#REF!</definedName>
    <definedName name="Tab6Col1" localSheetId="9">#REF!</definedName>
    <definedName name="Tab6Col1" localSheetId="12">#REF!</definedName>
    <definedName name="Tab6Col1">#REF!</definedName>
    <definedName name="Tab6ColLast" localSheetId="4">'[3]5'!#REF!</definedName>
    <definedName name="Tab6ColLast" localSheetId="13">#REF!</definedName>
    <definedName name="Tab6ColLast" localSheetId="8">#REF!</definedName>
    <definedName name="Tab6ColLast" localSheetId="11">#REF!</definedName>
    <definedName name="Tab6ColLast" localSheetId="10">#REF!</definedName>
    <definedName name="Tab6ColLast" localSheetId="14">#REF!</definedName>
    <definedName name="Tab6ColLast" localSheetId="9">#REF!</definedName>
    <definedName name="Tab6ColLast" localSheetId="12">#REF!</definedName>
    <definedName name="Tab6ColLast">#REF!</definedName>
    <definedName name="Tab6Row1" localSheetId="4">'[3]5'!#REF!</definedName>
    <definedName name="Tab6Row1" localSheetId="13">#REF!</definedName>
    <definedName name="Tab6Row1" localSheetId="8">#REF!</definedName>
    <definedName name="Tab6Row1" localSheetId="11">#REF!</definedName>
    <definedName name="Tab6Row1" localSheetId="10">#REF!</definedName>
    <definedName name="Tab6Row1" localSheetId="14">#REF!</definedName>
    <definedName name="Tab6Row1" localSheetId="9">#REF!</definedName>
    <definedName name="Tab6Row1" localSheetId="12">#REF!</definedName>
    <definedName name="Tab6Row1">#REF!</definedName>
    <definedName name="Tab6RowLast" localSheetId="4">'[3]5'!#REF!</definedName>
    <definedName name="Tab6RowLast" localSheetId="13">#REF!</definedName>
    <definedName name="Tab6RowLast" localSheetId="8">#REF!</definedName>
    <definedName name="Tab6RowLast" localSheetId="11">#REF!</definedName>
    <definedName name="Tab6RowLast" localSheetId="10">#REF!</definedName>
    <definedName name="Tab6RowLast" localSheetId="14">#REF!</definedName>
    <definedName name="Tab6RowLast" localSheetId="9">#REF!</definedName>
    <definedName name="Tab6RowLast" localSheetId="12">#REF!</definedName>
    <definedName name="Tab6RowLast">#REF!</definedName>
    <definedName name="Tab7CodeCol" localSheetId="4">#REF!</definedName>
    <definedName name="Tab7CodeCol" localSheetId="13">#REF!</definedName>
    <definedName name="Tab7CodeCol" localSheetId="8">#REF!</definedName>
    <definedName name="Tab7CodeCol" localSheetId="11">#REF!</definedName>
    <definedName name="Tab7CodeCol" localSheetId="10">#REF!</definedName>
    <definedName name="Tab7CodeCol" localSheetId="14">#REF!</definedName>
    <definedName name="Tab7CodeCol" localSheetId="9">#REF!</definedName>
    <definedName name="Tab7CodeCol" localSheetId="12">#REF!</definedName>
    <definedName name="Tab7CodeCol">#REF!</definedName>
    <definedName name="Tab7Col1" localSheetId="4">#REF!</definedName>
    <definedName name="Tab7Col1" localSheetId="13">#REF!</definedName>
    <definedName name="Tab7Col1" localSheetId="8">#REF!</definedName>
    <definedName name="Tab7Col1" localSheetId="11">#REF!</definedName>
    <definedName name="Tab7Col1" localSheetId="10">#REF!</definedName>
    <definedName name="Tab7Col1" localSheetId="14">#REF!</definedName>
    <definedName name="Tab7Col1" localSheetId="9">#REF!</definedName>
    <definedName name="Tab7Col1" localSheetId="12">#REF!</definedName>
    <definedName name="Tab7Col1">#REF!</definedName>
    <definedName name="Tab7ColLast" localSheetId="4">#REF!</definedName>
    <definedName name="Tab7ColLast" localSheetId="13">#REF!</definedName>
    <definedName name="Tab7ColLast" localSheetId="8">#REF!</definedName>
    <definedName name="Tab7ColLast" localSheetId="11">#REF!</definedName>
    <definedName name="Tab7ColLast" localSheetId="10">#REF!</definedName>
    <definedName name="Tab7ColLast" localSheetId="14">#REF!</definedName>
    <definedName name="Tab7ColLast" localSheetId="9">#REF!</definedName>
    <definedName name="Tab7ColLast" localSheetId="12">#REF!</definedName>
    <definedName name="Tab7ColLast">#REF!</definedName>
    <definedName name="Tab7Row1" localSheetId="4">#REF!</definedName>
    <definedName name="Tab7Row1" localSheetId="13">#REF!</definedName>
    <definedName name="Tab7Row1" localSheetId="8">#REF!</definedName>
    <definedName name="Tab7Row1" localSheetId="11">#REF!</definedName>
    <definedName name="Tab7Row1" localSheetId="10">#REF!</definedName>
    <definedName name="Tab7Row1" localSheetId="14">#REF!</definedName>
    <definedName name="Tab7Row1" localSheetId="9">#REF!</definedName>
    <definedName name="Tab7Row1" localSheetId="12">#REF!</definedName>
    <definedName name="Tab7Row1">#REF!</definedName>
    <definedName name="Tab7RowCode" localSheetId="4">#REF!</definedName>
    <definedName name="Tab7RowCode" localSheetId="13">#REF!</definedName>
    <definedName name="Tab7RowCode" localSheetId="8">#REF!</definedName>
    <definedName name="Tab7RowCode" localSheetId="11">#REF!</definedName>
    <definedName name="Tab7RowCode" localSheetId="10">#REF!</definedName>
    <definedName name="Tab7RowCode" localSheetId="14">#REF!</definedName>
    <definedName name="Tab7RowCode" localSheetId="9">#REF!</definedName>
    <definedName name="Tab7RowCode" localSheetId="12">#REF!</definedName>
    <definedName name="Tab7RowCode">#REF!</definedName>
    <definedName name="Tab7RowLast" localSheetId="4">#REF!</definedName>
    <definedName name="Tab7RowLast" localSheetId="13">#REF!</definedName>
    <definedName name="Tab7RowLast" localSheetId="8">#REF!</definedName>
    <definedName name="Tab7RowLast" localSheetId="11">#REF!</definedName>
    <definedName name="Tab7RowLast" localSheetId="10">#REF!</definedName>
    <definedName name="Tab7RowLast" localSheetId="14">#REF!</definedName>
    <definedName name="Tab7RowLast" localSheetId="9">#REF!</definedName>
    <definedName name="Tab7RowLast" localSheetId="12">#REF!</definedName>
    <definedName name="Tab7RowLast">#REF!</definedName>
    <definedName name="tabcoooolkjj" localSheetId="14">#REF!</definedName>
    <definedName name="tabcoooolkjj">#REF!</definedName>
    <definedName name="TTTT" localSheetId="14">#REF!</definedName>
    <definedName name="TTT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1" l="1"/>
  <c r="C10" i="11"/>
  <c r="D65" i="19" l="1"/>
  <c r="D29" i="7" l="1"/>
  <c r="H68" i="7"/>
  <c r="B62" i="7" l="1"/>
  <c r="B60" i="7"/>
  <c r="G1" i="7"/>
  <c r="E57" i="10" l="1"/>
  <c r="E56" i="10"/>
  <c r="E55" i="10"/>
  <c r="E55" i="9"/>
  <c r="E57" i="9"/>
  <c r="E56" i="9"/>
  <c r="E17" i="10" l="1"/>
  <c r="E18" i="9"/>
  <c r="I19" i="32" l="1"/>
  <c r="J12" i="32"/>
  <c r="N6" i="32"/>
  <c r="N12" i="32"/>
  <c r="H4" i="32"/>
  <c r="H6" i="32" s="1"/>
  <c r="G7" i="32"/>
  <c r="G9" i="32" s="1"/>
  <c r="H9" i="32" s="1"/>
  <c r="F4" i="30"/>
  <c r="H7" i="32" l="1"/>
  <c r="I8" i="32" s="1"/>
  <c r="J7" i="32"/>
  <c r="F3" i="30"/>
  <c r="F5" i="30" s="1"/>
  <c r="F6" i="29" l="1"/>
  <c r="F5" i="29"/>
  <c r="F7" i="29"/>
  <c r="F4" i="29"/>
  <c r="F8" i="29" l="1"/>
  <c r="F36" i="24" l="1"/>
  <c r="F35" i="24"/>
  <c r="F34" i="24"/>
  <c r="F33" i="24"/>
  <c r="F32" i="24"/>
  <c r="F31" i="24"/>
  <c r="F30" i="24"/>
  <c r="E29" i="24"/>
  <c r="F29" i="24" s="1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" i="24"/>
  <c r="F43" i="23"/>
  <c r="F42" i="23"/>
  <c r="F41" i="23"/>
  <c r="F40" i="23"/>
  <c r="F39" i="23"/>
  <c r="F38" i="23"/>
  <c r="F37" i="23"/>
  <c r="F36" i="23"/>
  <c r="F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F3" i="23"/>
  <c r="F44" i="23" l="1"/>
  <c r="F37" i="24"/>
  <c r="F9" i="21"/>
  <c r="F23" i="20"/>
  <c r="F22" i="20"/>
  <c r="F21" i="20"/>
  <c r="F20" i="20"/>
  <c r="F19" i="20"/>
  <c r="F18" i="20"/>
  <c r="F17" i="20"/>
  <c r="F16" i="20"/>
  <c r="F8" i="20"/>
  <c r="F9" i="20"/>
  <c r="F10" i="20"/>
  <c r="F11" i="20"/>
  <c r="F12" i="20"/>
  <c r="F13" i="20"/>
  <c r="F14" i="20"/>
  <c r="F7" i="21" l="1"/>
  <c r="F4" i="20" l="1"/>
  <c r="C64" i="7" l="1"/>
  <c r="D64" i="7"/>
  <c r="E64" i="7"/>
  <c r="D47" i="19"/>
  <c r="F5" i="22"/>
  <c r="F4" i="22"/>
  <c r="F3" i="22"/>
  <c r="F10" i="21"/>
  <c r="F8" i="21"/>
  <c r="F6" i="21"/>
  <c r="F5" i="21"/>
  <c r="F4" i="21"/>
  <c r="F3" i="21"/>
  <c r="F24" i="20"/>
  <c r="F6" i="22" l="1"/>
  <c r="F11" i="21"/>
  <c r="F6" i="20" l="1"/>
  <c r="F5" i="20"/>
  <c r="F3" i="20"/>
  <c r="F25" i="20" l="1"/>
  <c r="C59" i="9"/>
  <c r="C51" i="9"/>
  <c r="C42" i="9"/>
  <c r="C51" i="10"/>
  <c r="C42" i="10"/>
  <c r="C21" i="10"/>
  <c r="C7" i="11" l="1"/>
  <c r="M18" i="12" l="1"/>
  <c r="H15" i="12"/>
  <c r="H14" i="12"/>
  <c r="H11" i="12"/>
  <c r="D15" i="12"/>
  <c r="F67" i="7" l="1"/>
  <c r="J44" i="19" l="1"/>
  <c r="N44" i="19" s="1"/>
  <c r="J43" i="19"/>
  <c r="N43" i="19" s="1"/>
  <c r="J42" i="19"/>
  <c r="N42" i="19" s="1"/>
  <c r="J41" i="19"/>
  <c r="N41" i="19" s="1"/>
  <c r="E4" i="7"/>
  <c r="E5" i="7"/>
  <c r="F14" i="7"/>
  <c r="G29" i="19"/>
  <c r="A24" i="10" l="1"/>
  <c r="A25" i="10" s="1"/>
  <c r="A26" i="10" s="1"/>
  <c r="A27" i="10" s="1"/>
  <c r="A28" i="10" s="1"/>
  <c r="A29" i="10" s="1"/>
  <c r="A34" i="10" s="1"/>
  <c r="A36" i="10" s="1"/>
  <c r="A37" i="10" s="1"/>
  <c r="A38" i="10" s="1"/>
  <c r="A39" i="10" s="1"/>
  <c r="A40" i="10" s="1"/>
  <c r="A41" i="10" s="1"/>
  <c r="A42" i="10" s="1"/>
  <c r="A43" i="10" s="1"/>
  <c r="A44" i="10" s="1"/>
  <c r="A46" i="10" s="1"/>
  <c r="A47" i="10" s="1"/>
  <c r="A48" i="10" s="1"/>
  <c r="A50" i="10" s="1"/>
  <c r="A52" i="10" s="1"/>
  <c r="A53" i="10" s="1"/>
  <c r="A54" i="10" s="1"/>
  <c r="A63" i="10" s="1"/>
  <c r="A64" i="10" s="1"/>
  <c r="B67" i="10"/>
  <c r="B68" i="10"/>
  <c r="B69" i="10"/>
  <c r="B70" i="10"/>
  <c r="B71" i="10"/>
  <c r="B72" i="10"/>
  <c r="B73" i="10"/>
  <c r="B74" i="10"/>
  <c r="B75" i="10"/>
  <c r="B76" i="10"/>
  <c r="B66" i="10"/>
  <c r="B59" i="10"/>
  <c r="B60" i="10"/>
  <c r="B61" i="10"/>
  <c r="B62" i="10"/>
  <c r="B63" i="10"/>
  <c r="B64" i="10"/>
  <c r="A9" i="10"/>
  <c r="A10" i="10" s="1"/>
  <c r="A11" i="10" s="1"/>
  <c r="A13" i="10" s="1"/>
  <c r="A14" i="10" s="1"/>
  <c r="A15" i="10" s="1"/>
  <c r="A16" i="10" s="1"/>
  <c r="A18" i="10" s="1"/>
  <c r="B14" i="10"/>
  <c r="A24" i="9"/>
  <c r="A25" i="9" s="1"/>
  <c r="A26" i="9" s="1"/>
  <c r="A27" i="9" s="1"/>
  <c r="A28" i="9" s="1"/>
  <c r="A29" i="9" s="1"/>
  <c r="A34" i="9" s="1"/>
  <c r="A36" i="9" s="1"/>
  <c r="A37" i="9" s="1"/>
  <c r="A38" i="9" s="1"/>
  <c r="A39" i="9" s="1"/>
  <c r="A40" i="9" s="1"/>
  <c r="A41" i="9" s="1"/>
  <c r="A42" i="9" s="1"/>
  <c r="A43" i="9" s="1"/>
  <c r="A44" i="9" s="1"/>
  <c r="A46" i="9" s="1"/>
  <c r="A47" i="9" s="1"/>
  <c r="A48" i="9" s="1"/>
  <c r="A50" i="9" s="1"/>
  <c r="A52" i="9" s="1"/>
  <c r="A53" i="9" s="1"/>
  <c r="A54" i="9" s="1"/>
  <c r="A61" i="9" s="1"/>
  <c r="A62" i="9" s="1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8" i="9"/>
  <c r="B59" i="9"/>
  <c r="B60" i="9"/>
  <c r="B61" i="9"/>
  <c r="B62" i="9"/>
  <c r="B24" i="9"/>
  <c r="B22" i="9"/>
  <c r="B21" i="9"/>
  <c r="A8" i="9"/>
  <c r="A9" i="9" s="1"/>
  <c r="A10" i="9" s="1"/>
  <c r="A12" i="9" s="1"/>
  <c r="A16" i="9" s="1"/>
  <c r="A17" i="9" s="1"/>
  <c r="A19" i="9" s="1"/>
  <c r="B8" i="9"/>
  <c r="B9" i="9"/>
  <c r="B10" i="9"/>
  <c r="B11" i="9"/>
  <c r="B12" i="9"/>
  <c r="B13" i="9"/>
  <c r="B14" i="9"/>
  <c r="B15" i="9"/>
  <c r="B16" i="9"/>
  <c r="B17" i="9"/>
  <c r="B19" i="9"/>
  <c r="B7" i="9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3" i="7"/>
  <c r="B58" i="10" s="1"/>
  <c r="B39" i="7"/>
  <c r="B34" i="10" s="1"/>
  <c r="B37" i="7"/>
  <c r="B32" i="10" s="1"/>
  <c r="B38" i="7"/>
  <c r="B33" i="10" s="1"/>
  <c r="B36" i="7"/>
  <c r="B31" i="10" s="1"/>
  <c r="B30" i="7"/>
  <c r="B25" i="10" s="1"/>
  <c r="B31" i="7"/>
  <c r="B26" i="10" s="1"/>
  <c r="B32" i="7"/>
  <c r="B27" i="10" s="1"/>
  <c r="B33" i="7"/>
  <c r="B28" i="10" s="1"/>
  <c r="B34" i="7"/>
  <c r="B29" i="10" s="1"/>
  <c r="B35" i="7"/>
  <c r="B30" i="10" s="1"/>
  <c r="B29" i="7"/>
  <c r="B24" i="10" s="1"/>
  <c r="B28" i="7"/>
  <c r="B27" i="7"/>
  <c r="B22" i="10" s="1"/>
  <c r="B26" i="7"/>
  <c r="B21" i="10" s="1"/>
  <c r="A29" i="7"/>
  <c r="A30" i="7" s="1"/>
  <c r="A31" i="7" s="1"/>
  <c r="A32" i="7" s="1"/>
  <c r="A33" i="7" s="1"/>
  <c r="A34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5" i="7" s="1"/>
  <c r="A57" i="7" s="1"/>
  <c r="A58" i="7" s="1"/>
  <c r="A59" i="7" s="1"/>
  <c r="A63" i="7" s="1"/>
  <c r="A64" i="7" s="1"/>
  <c r="A68" i="7" s="1"/>
  <c r="A69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16" i="10" s="1"/>
  <c r="B23" i="7"/>
  <c r="B18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9" i="19" s="1"/>
  <c r="A41" i="19" s="1"/>
  <c r="A42" i="19" s="1"/>
  <c r="A43" i="19" s="1"/>
  <c r="A44" i="19" s="1"/>
  <c r="A45" i="19" s="1"/>
  <c r="A46" i="19" s="1"/>
  <c r="A47" i="19" s="1"/>
  <c r="A48" i="19" s="1"/>
  <c r="A51" i="19" s="1"/>
  <c r="A52" i="19" s="1"/>
  <c r="A53" i="19" s="1"/>
  <c r="A55" i="19" s="1"/>
  <c r="A57" i="19" s="1"/>
  <c r="A58" i="19" s="1"/>
  <c r="A59" i="19" s="1"/>
  <c r="A66" i="19" s="1"/>
  <c r="A67" i="19" s="1"/>
  <c r="I9" i="12" l="1"/>
  <c r="F15" i="7" l="1"/>
  <c r="B23" i="10" l="1"/>
  <c r="B23" i="9" l="1"/>
  <c r="K22" i="7" l="1"/>
  <c r="L19" i="12"/>
  <c r="D27" i="19" l="1"/>
  <c r="J9" i="12"/>
  <c r="I7" i="12"/>
  <c r="J7" i="12" s="1"/>
  <c r="F82" i="7"/>
  <c r="F78" i="7"/>
  <c r="F71" i="7"/>
  <c r="F64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70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N17" i="12" s="1"/>
  <c r="M7" i="12"/>
  <c r="N7" i="12" s="1"/>
  <c r="N40" i="19" l="1"/>
  <c r="D40" i="19" s="1"/>
  <c r="E35" i="7" l="1"/>
  <c r="M88" i="7"/>
  <c r="L88" i="7"/>
  <c r="M87" i="7"/>
  <c r="L87" i="7"/>
  <c r="M86" i="7"/>
  <c r="L86" i="7"/>
  <c r="K86" i="7"/>
  <c r="M84" i="7"/>
  <c r="L84" i="7"/>
  <c r="K84" i="7"/>
  <c r="M83" i="7"/>
  <c r="L83" i="7"/>
  <c r="K83" i="7"/>
  <c r="M81" i="7"/>
  <c r="L81" i="7"/>
  <c r="K81" i="7"/>
  <c r="M80" i="7"/>
  <c r="L80" i="7"/>
  <c r="K80" i="7"/>
  <c r="M79" i="7"/>
  <c r="L79" i="7"/>
  <c r="K79" i="7"/>
  <c r="M77" i="7"/>
  <c r="L77" i="7"/>
  <c r="K77" i="7"/>
  <c r="M76" i="7"/>
  <c r="L76" i="7"/>
  <c r="K76" i="7"/>
  <c r="M75" i="7"/>
  <c r="L75" i="7"/>
  <c r="K75" i="7"/>
  <c r="M74" i="7"/>
  <c r="L74" i="7"/>
  <c r="K74" i="7"/>
  <c r="M73" i="7"/>
  <c r="L73" i="7"/>
  <c r="K73" i="7"/>
  <c r="M72" i="7"/>
  <c r="L72" i="7"/>
  <c r="K72" i="7"/>
  <c r="M69" i="7"/>
  <c r="L69" i="7"/>
  <c r="K69" i="7"/>
  <c r="M67" i="7"/>
  <c r="L67" i="7"/>
  <c r="K67" i="7"/>
  <c r="M66" i="7"/>
  <c r="L66" i="7"/>
  <c r="K66" i="7"/>
  <c r="M65" i="7"/>
  <c r="L65" i="7"/>
  <c r="K65" i="7"/>
  <c r="L63" i="7"/>
  <c r="K63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82" i="7" l="1"/>
  <c r="D82" i="7"/>
  <c r="E82" i="7"/>
  <c r="C78" i="7"/>
  <c r="D78" i="7"/>
  <c r="E78" i="7"/>
  <c r="C71" i="7"/>
  <c r="D71" i="7"/>
  <c r="E71" i="7"/>
  <c r="C35" i="7"/>
  <c r="D35" i="7"/>
  <c r="C13" i="7"/>
  <c r="D13" i="7"/>
  <c r="E13" i="7"/>
  <c r="K71" i="7" l="1"/>
  <c r="C70" i="7"/>
  <c r="K82" i="7"/>
  <c r="K35" i="7"/>
  <c r="L64" i="7"/>
  <c r="M64" i="7"/>
  <c r="M78" i="7"/>
  <c r="L78" i="7"/>
  <c r="K64" i="7"/>
  <c r="E70" i="7"/>
  <c r="L71" i="7"/>
  <c r="M71" i="7"/>
  <c r="K78" i="7"/>
  <c r="M82" i="7"/>
  <c r="L82" i="7"/>
  <c r="K13" i="7"/>
  <c r="L13" i="7"/>
  <c r="L35" i="7"/>
  <c r="D70" i="7"/>
  <c r="K70" i="7" l="1"/>
  <c r="M70" i="7"/>
  <c r="L70" i="7"/>
  <c r="N18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4" i="10"/>
  <c r="D82" i="10"/>
  <c r="B79" i="10"/>
  <c r="B78" i="10"/>
  <c r="D67" i="9"/>
  <c r="D65" i="9"/>
  <c r="E89" i="7"/>
  <c r="E87" i="7"/>
  <c r="K87" i="7" s="1"/>
  <c r="D54" i="18" l="1"/>
  <c r="A2" i="15"/>
  <c r="A2" i="12"/>
  <c r="A2" i="18"/>
  <c r="A2" i="10"/>
  <c r="A2" i="9"/>
  <c r="A7" i="7"/>
  <c r="D59" i="18" l="1"/>
  <c r="F68" i="7" s="1"/>
  <c r="M15" i="7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8" i="9" l="1"/>
  <c r="D54" i="9"/>
  <c r="D53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3" i="7"/>
  <c r="M17" i="7" l="1"/>
  <c r="D58" i="10"/>
  <c r="M63" i="7"/>
  <c r="D48" i="10"/>
  <c r="M53" i="7"/>
  <c r="D54" i="10"/>
  <c r="M59" i="7"/>
  <c r="D19" i="15"/>
  <c r="C19" i="15"/>
  <c r="D15" i="15"/>
  <c r="C15" i="15"/>
  <c r="D11" i="15"/>
  <c r="C11" i="15"/>
  <c r="C7" i="15"/>
  <c r="C23" i="15" l="1"/>
  <c r="D19" i="9"/>
  <c r="E19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G54" i="18" l="1"/>
  <c r="F27" i="7"/>
  <c r="M27" i="7" s="1"/>
  <c r="E68" i="7" l="1"/>
  <c r="C68" i="7"/>
  <c r="C25" i="7" s="1"/>
  <c r="C24" i="7" s="1"/>
  <c r="D68" i="7"/>
  <c r="D61" i="9"/>
  <c r="D62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5" i="9"/>
  <c r="D16" i="9"/>
  <c r="D8" i="9"/>
  <c r="D10" i="9"/>
  <c r="D11" i="9"/>
  <c r="D12" i="9"/>
  <c r="E25" i="7" l="1"/>
  <c r="E24" i="7" s="1"/>
  <c r="L68" i="7"/>
  <c r="M68" i="7"/>
  <c r="D25" i="7"/>
  <c r="K25" i="7" s="1"/>
  <c r="K68" i="7"/>
  <c r="D24" i="7" l="1"/>
  <c r="L24" i="7" s="1"/>
  <c r="L25" i="7"/>
  <c r="D30" i="18"/>
  <c r="D8" i="18"/>
  <c r="K24" i="7" l="1"/>
  <c r="D34" i="18"/>
  <c r="H19" i="12"/>
  <c r="D19" i="12"/>
  <c r="D21" i="9" l="1"/>
  <c r="D71" i="10"/>
  <c r="D72" i="10"/>
  <c r="D79" i="10"/>
  <c r="D78" i="10"/>
  <c r="D76" i="10"/>
  <c r="D75" i="10"/>
  <c r="D74" i="10"/>
  <c r="D70" i="10"/>
  <c r="D69" i="10"/>
  <c r="D68" i="10"/>
  <c r="D67" i="10"/>
  <c r="D64" i="10"/>
  <c r="D63" i="10"/>
  <c r="D62" i="10"/>
  <c r="D61" i="10"/>
  <c r="D60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8" i="10"/>
  <c r="E58" i="9"/>
  <c r="E54" i="9"/>
  <c r="G19" i="12"/>
  <c r="I19" i="12"/>
  <c r="J19" i="12"/>
  <c r="J27" i="12" l="1"/>
  <c r="D66" i="10"/>
  <c r="C66" i="10"/>
  <c r="D77" i="10"/>
  <c r="J28" i="12" l="1"/>
  <c r="D31" i="19" s="1"/>
  <c r="F31" i="19" s="1"/>
  <c r="C73" i="10"/>
  <c r="C65" i="10" s="1"/>
  <c r="D73" i="10"/>
  <c r="D65" i="10" s="1"/>
  <c r="E74" i="10"/>
  <c r="D10" i="10" l="1"/>
  <c r="E73" i="10"/>
  <c r="D9" i="9" l="1"/>
  <c r="F31" i="7"/>
  <c r="D26" i="9"/>
  <c r="H31" i="7" l="1"/>
  <c r="M31" i="7"/>
  <c r="F49" i="7"/>
  <c r="D44" i="9"/>
  <c r="F30" i="7"/>
  <c r="D26" i="10"/>
  <c r="D25" i="9"/>
  <c r="N19" i="12"/>
  <c r="N27" i="12" s="1"/>
  <c r="E58" i="10"/>
  <c r="E54" i="10"/>
  <c r="E60" i="10"/>
  <c r="D7" i="15"/>
  <c r="D23" i="15" s="1"/>
  <c r="N28" i="12" l="1"/>
  <c r="D32" i="19" s="1"/>
  <c r="H30" i="7"/>
  <c r="M30" i="7"/>
  <c r="D44" i="10"/>
  <c r="M49" i="7"/>
  <c r="D25" i="10"/>
  <c r="D17" i="9"/>
  <c r="E79" i="10"/>
  <c r="E78" i="10"/>
  <c r="E72" i="10"/>
  <c r="E71" i="10"/>
  <c r="F32" i="19" l="1"/>
  <c r="F32" i="7"/>
  <c r="D27" i="9"/>
  <c r="H32" i="7" l="1"/>
  <c r="M32" i="7"/>
  <c r="D27" i="10"/>
  <c r="E68" i="10"/>
  <c r="E26" i="10" l="1"/>
  <c r="D59" i="10"/>
  <c r="C59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61" i="10"/>
  <c r="E62" i="10"/>
  <c r="E63" i="10"/>
  <c r="E64" i="10"/>
  <c r="E67" i="10"/>
  <c r="E23" i="10"/>
  <c r="E25" i="10"/>
  <c r="E17" i="9"/>
  <c r="C20" i="10" l="1"/>
  <c r="E59" i="10"/>
  <c r="E30" i="10"/>
  <c r="E66" i="10"/>
  <c r="C30" i="9"/>
  <c r="C20" i="9" s="1"/>
  <c r="E62" i="9"/>
  <c r="E61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K19" i="12" l="1"/>
  <c r="E19" i="12"/>
  <c r="C19" i="12"/>
  <c r="C13" i="9" l="1"/>
  <c r="C6" i="9" s="1"/>
  <c r="E8" i="9"/>
  <c r="C77" i="10" l="1"/>
  <c r="C19" i="10" s="1"/>
  <c r="E76" i="10"/>
  <c r="E70" i="10"/>
  <c r="E69" i="10"/>
  <c r="E22" i="10"/>
  <c r="E21" i="10"/>
  <c r="E18" i="10"/>
  <c r="E16" i="10"/>
  <c r="E15" i="10"/>
  <c r="E14" i="10"/>
  <c r="E13" i="10"/>
  <c r="E12" i="10"/>
  <c r="E11" i="10"/>
  <c r="E10" i="10"/>
  <c r="E9" i="10"/>
  <c r="C7" i="10"/>
  <c r="E16" i="9"/>
  <c r="E15" i="9"/>
  <c r="E12" i="9"/>
  <c r="E11" i="9"/>
  <c r="E10" i="9"/>
  <c r="E9" i="9"/>
  <c r="C63" i="9"/>
  <c r="E65" i="10" l="1"/>
  <c r="E75" i="10"/>
  <c r="E77" i="10"/>
  <c r="C80" i="10" l="1"/>
  <c r="D6" i="10" s="1"/>
  <c r="F12" i="7" s="1"/>
  <c r="C62" i="18" l="1"/>
  <c r="H11" i="7"/>
  <c r="E12" i="7"/>
  <c r="M12" i="7" s="1"/>
  <c r="D12" i="7"/>
  <c r="C12" i="7"/>
  <c r="C85" i="7" s="1"/>
  <c r="K12" i="7" l="1"/>
  <c r="D85" i="7"/>
  <c r="K85" i="7" s="1"/>
  <c r="L12" i="7"/>
  <c r="E85" i="7"/>
  <c r="E6" i="10"/>
  <c r="M14" i="7"/>
  <c r="M13" i="7"/>
  <c r="D7" i="9"/>
  <c r="D8" i="10"/>
  <c r="D7" i="10" s="1"/>
  <c r="L85" i="7" l="1"/>
  <c r="E8" i="10"/>
  <c r="E7" i="10"/>
  <c r="E7" i="9"/>
  <c r="L29" i="19"/>
  <c r="L30" i="19" l="1"/>
  <c r="D29" i="19" s="1"/>
  <c r="D24" i="9" l="1"/>
  <c r="E24" i="9" s="1"/>
  <c r="F29" i="7"/>
  <c r="M29" i="7" s="1"/>
  <c r="F25" i="7"/>
  <c r="D24" i="10"/>
  <c r="E24" i="10" l="1"/>
  <c r="D20" i="10"/>
  <c r="F24" i="7"/>
  <c r="M25" i="7"/>
  <c r="E20" i="10" l="1"/>
  <c r="D19" i="10"/>
  <c r="F85" i="7"/>
  <c r="M85" i="7" s="1"/>
  <c r="M24" i="7"/>
  <c r="E19" i="10" l="1"/>
  <c r="D80" i="10"/>
  <c r="E80" i="10" s="1"/>
  <c r="D68" i="19" l="1"/>
  <c r="D60" i="9"/>
  <c r="E60" i="9" s="1"/>
  <c r="D18" i="19"/>
  <c r="D14" i="9" s="1"/>
  <c r="D59" i="9"/>
  <c r="E59" i="9" s="1"/>
  <c r="D20" i="9" l="1"/>
  <c r="E20" i="9" s="1"/>
  <c r="D17" i="19"/>
  <c r="D23" i="19" s="1"/>
  <c r="F68" i="19" s="1"/>
  <c r="E14" i="9"/>
  <c r="D13" i="9"/>
  <c r="D6" i="9" l="1"/>
  <c r="E13" i="9"/>
  <c r="D63" i="9" l="1"/>
  <c r="E63" i="9" s="1"/>
  <c r="E6" i="9"/>
</calcChain>
</file>

<file path=xl/sharedStrings.xml><?xml version="1.0" encoding="utf-8"?>
<sst xmlns="http://schemas.openxmlformats.org/spreadsheetml/2006/main" count="849" uniqueCount="428">
  <si>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</si>
  <si>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</si>
  <si>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</si>
  <si>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</si>
  <si>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</si>
  <si>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</si>
  <si>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</si>
  <si>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</si>
  <si>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</si>
  <si>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</si>
  <si>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</si>
  <si>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</si>
  <si>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</si>
  <si>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</si>
  <si>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</si>
  <si>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</si>
  <si>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</si>
  <si>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</si>
  <si>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</si>
  <si>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</si>
  <si>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</si>
  <si>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</si>
  <si>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</si>
  <si>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</si>
  <si>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</si>
  <si>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</si>
  <si>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</si>
  <si>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</si>
  <si>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</si>
  <si>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</si>
  <si>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</si>
  <si>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</si>
  <si>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</si>
  <si>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</si>
  <si>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</si>
  <si>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</si>
  <si>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</si>
  <si>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</si>
  <si>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</si>
  <si>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</si>
  <si>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</si>
  <si>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</si>
  <si>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</si>
  <si>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</si>
  <si>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</si>
  <si>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</si>
  <si>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</si>
  <si>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</si>
  <si>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</si>
  <si>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</si>
  <si>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</si>
  <si>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</si>
  <si>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</si>
  <si>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</si>
  <si>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</si>
  <si>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</si>
  <si>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</si>
  <si>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</si>
  <si>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</si>
  <si>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</si>
  <si>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</si>
  <si>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</si>
  <si>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</si>
  <si>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</si>
  <si>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</si>
  <si>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</si>
  <si>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</si>
  <si>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</si>
  <si>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</si>
  <si>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</si>
  <si>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</si>
  <si>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</si>
  <si>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</si>
  <si>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</si>
  <si>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</si>
  <si>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</si>
  <si>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</si>
  <si>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</si>
  <si>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</si>
  <si>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</si>
  <si>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</si>
  <si>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</si>
  <si>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</si>
  <si>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</si>
  <si>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</si>
  <si>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</si>
  <si>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</si>
  <si>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</si>
  <si>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</si>
  <si>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</si>
  <si>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</si>
  <si>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</si>
  <si>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</si>
  <si>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</si>
  <si>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</si>
  <si>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</si>
  <si>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</si>
  <si>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</si>
  <si>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</si>
  <si>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</si>
  <si>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</si>
  <si>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</si>
  <si>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</si>
  <si>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</si>
  <si>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</si>
  <si>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</si>
  <si>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</si>
  <si>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</si>
  <si>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</si>
  <si>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</si>
  <si>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</si>
  <si>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</si>
  <si>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</si>
  <si>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</si>
  <si>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</si>
  <si>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</si>
  <si>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</si>
  <si>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</si>
  <si>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</si>
  <si>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</si>
  <si>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</si>
  <si>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</si>
  <si>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</si>
  <si>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</si>
  <si>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</si>
  <si>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</si>
  <si>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</si>
  <si>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</si>
  <si>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</si>
  <si>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</si>
  <si>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</si>
  <si>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</si>
  <si>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</si>
  <si>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</si>
  <si>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</si>
  <si>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</si>
  <si>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</si>
  <si>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</si>
  <si>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</si>
  <si>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</si>
  <si>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</si>
  <si>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</si>
  <si>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</si>
  <si>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</si>
  <si>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</si>
  <si>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</si>
  <si>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</si>
  <si>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</si>
  <si>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</si>
  <si>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</si>
  <si>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</si>
  <si>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</si>
  <si>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</si>
  <si>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</si>
  <si>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</si>
  <si>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</si>
  <si>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</si>
  <si>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</si>
  <si>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</si>
  <si>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</si>
  <si>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</si>
  <si>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</si>
  <si>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</si>
  <si>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</si>
  <si>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</si>
  <si>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</si>
  <si>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</si>
  <si>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</si>
  <si>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</si>
  <si>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</si>
  <si>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</si>
  <si>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</si>
  <si>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</si>
  <si>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</si>
  <si>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</si>
  <si>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</si>
  <si>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</si>
  <si>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</si>
  <si>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</si>
  <si>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</si>
  <si>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</si>
  <si>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</si>
  <si>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</si>
  <si>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</si>
  <si>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</si>
  <si>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</si>
  <si>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</si>
  <si>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</si>
  <si>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</si>
  <si>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</si>
  <si>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</si>
  <si>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</si>
  <si>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</si>
  <si>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</si>
  <si>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</si>
  <si>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</si>
  <si>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</si>
  <si>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</si>
  <si>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</si>
  <si>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</si>
  <si>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</si>
  <si>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</si>
  <si>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</si>
  <si>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</si>
  <si>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</si>
  <si>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</si>
  <si>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</si>
  <si>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</si>
  <si>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</si>
  <si>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</si>
  <si>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</si>
  <si>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</si>
  <si>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</si>
  <si>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</si>
  <si>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</si>
  <si>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</si>
  <si>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</si>
  <si>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</si>
  <si>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</si>
  <si>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</si>
  <si>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</si>
  <si>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</si>
  <si>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</si>
  <si>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</si>
  <si>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</si>
  <si>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</si>
  <si>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</si>
  <si>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</si>
  <si>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</si>
  <si>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</si>
  <si>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</si>
  <si>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</si>
  <si>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</si>
  <si>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</si>
  <si>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</si>
  <si>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</si>
  <si>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</si>
  <si>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</si>
  <si>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</si>
  <si>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</si>
  <si>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</si>
  <si>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</si>
  <si>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</si>
  <si>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</si>
  <si>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</si>
  <si>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</si>
  <si>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</si>
  <si>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</si>
  <si>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</si>
  <si>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</si>
  <si>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</si>
  <si>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</si>
  <si>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</si>
  <si>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</si>
  <si>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</si>
  <si>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</si>
  <si>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</si>
  <si>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</si>
  <si>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«Ֆոտոն»  ՍՊԸ</t>
  </si>
  <si>
    <t>«Ֆուդսիտի» ՍՊԸ</t>
  </si>
  <si>
    <t>«Սևանի հացի գորճարան» ՍՊԸ</t>
  </si>
  <si>
    <t>Ստացված կանխավճար բյուջեյից</t>
  </si>
  <si>
    <t xml:space="preserve">«Երևանի հ․28 մսուր-մանկապարտեզ» ՀՈԱԿ-ի </t>
  </si>
  <si>
    <t>Հ․Հովհաննիսյան</t>
  </si>
  <si>
    <t>Արագամաշ առարկաներ</t>
  </si>
  <si>
    <t>Անվանում</t>
  </si>
  <si>
    <t>Չափման միավոր</t>
  </si>
  <si>
    <t>Գին</t>
  </si>
  <si>
    <t>Քանակ</t>
  </si>
  <si>
    <t>Գումար</t>
  </si>
  <si>
    <t>հատ</t>
  </si>
  <si>
    <t>Արտահագուստ</t>
  </si>
  <si>
    <t>Հեղինե Հովհաննիսյան</t>
  </si>
  <si>
    <t>Բուլավաներ</t>
  </si>
  <si>
    <t>Մանր լեգո</t>
  </si>
  <si>
    <t>տուփ</t>
  </si>
  <si>
    <t>Միջին լեգո</t>
  </si>
  <si>
    <t>Ընտանի վայրի կենդանիներ</t>
  </si>
  <si>
    <t>Տիկնիկներ տարբեր մասնագիտությունների</t>
  </si>
  <si>
    <t xml:space="preserve">Մեքենաներ </t>
  </si>
  <si>
    <t>Թափօղակներ</t>
  </si>
  <si>
    <t>Երաժշտական գործիքներ</t>
  </si>
  <si>
    <t>Շինարարական , բժշկական գործիքներ, այլ բնագավառի գործիքներ</t>
  </si>
  <si>
    <t>թասեր -մեծ</t>
  </si>
  <si>
    <t>բռնիկներ տաք կաթսաների</t>
  </si>
  <si>
    <t>խոհանոցի սրբիչներ</t>
  </si>
  <si>
    <t>մաղ</t>
  </si>
  <si>
    <t>Խոհանոցի պարագաներ</t>
  </si>
  <si>
    <t>հացաման-2հատ+աղցանաման</t>
  </si>
  <si>
    <t>Ուսումնական նյութեր</t>
  </si>
  <si>
    <t>Քարտեր ուսուցողական</t>
  </si>
  <si>
    <t>Քարտեր</t>
  </si>
  <si>
    <t>Թեմատիկ պաստառներ</t>
  </si>
  <si>
    <t>Ձեռնարկ</t>
  </si>
  <si>
    <t>Տարբերանշաններ</t>
  </si>
  <si>
    <t>Գրատախտակ</t>
  </si>
  <si>
    <t>Շախմատ</t>
  </si>
  <si>
    <t>Դեղորայք</t>
  </si>
  <si>
    <t>դրամ</t>
  </si>
  <si>
    <t>Ջերմաչափ սնդիկով</t>
  </si>
  <si>
    <t>Ջերմաչափ էլեկտրոնային</t>
  </si>
  <si>
    <t>Կրակմարիչների լիցքավորում</t>
  </si>
  <si>
    <t>ԱՌԿ պլանի գծով</t>
  </si>
  <si>
    <t>Հակահրդեհային համակարգի սպասարկման գծով</t>
  </si>
  <si>
    <t>Մարզման մատրաս</t>
  </si>
  <si>
    <t>մեծ փայտե տապչան-վաննայի</t>
  </si>
  <si>
    <t>Մարզման մատրաս մեծ</t>
  </si>
  <si>
    <t>Խաղալիքներ՝</t>
  </si>
  <si>
    <t>թխվածքի թավա-ջեռոցի</t>
  </si>
  <si>
    <t>կոմպլ․</t>
  </si>
  <si>
    <t>5․1</t>
  </si>
  <si>
    <t>5․2</t>
  </si>
  <si>
    <t>5․3</t>
  </si>
  <si>
    <t>5․4</t>
  </si>
  <si>
    <t>5․5</t>
  </si>
  <si>
    <t>5․6</t>
  </si>
  <si>
    <t>5․7</t>
  </si>
  <si>
    <t>6․1</t>
  </si>
  <si>
    <t>6․3</t>
  </si>
  <si>
    <t>6․4</t>
  </si>
  <si>
    <t>6․5</t>
  </si>
  <si>
    <t>6․6</t>
  </si>
  <si>
    <t>6․7</t>
  </si>
  <si>
    <t>6․8</t>
  </si>
  <si>
    <t>6․9</t>
  </si>
  <si>
    <t>Գրենական պիտույքներ</t>
  </si>
  <si>
    <t>Արագակար</t>
  </si>
  <si>
    <t>Սննդի հաշվառման մատյան</t>
  </si>
  <si>
    <t>Սաների հաշվառման գիրք</t>
  </si>
  <si>
    <t>Սաների հրամանագիրք</t>
  </si>
  <si>
    <t>Հաշվառման մատյան</t>
  </si>
  <si>
    <t>Սոսինձ</t>
  </si>
  <si>
    <t>Գրիչ գնդիկավոր</t>
  </si>
  <si>
    <t>Ռետին</t>
  </si>
  <si>
    <t>Մարկեր</t>
  </si>
  <si>
    <t>Մատիտներ</t>
  </si>
  <si>
    <t>Շտրիխ  վրձինով</t>
  </si>
  <si>
    <t>Կոճգամ (մեխ)</t>
  </si>
  <si>
    <t>Սեղմակ</t>
  </si>
  <si>
    <t>Ֆայլ</t>
  </si>
  <si>
    <t>Թղթապանակ կոշտ կազմով</t>
  </si>
  <si>
    <t>Թղթապանակ ֆայլով</t>
  </si>
  <si>
    <t>Թղթապանակ ռեզինով</t>
  </si>
  <si>
    <t>Թղթապանակ միջին</t>
  </si>
  <si>
    <t>Օրացույց եռամսյակային</t>
  </si>
  <si>
    <t>Օրացույց ամսեկան</t>
  </si>
  <si>
    <t>Գրատախտակի ջնջոց</t>
  </si>
  <si>
    <t>Կարող գործիքի ասեղ</t>
  </si>
  <si>
    <t>Թուղթ Ա4</t>
  </si>
  <si>
    <t xml:space="preserve">Թուղթ նշումների </t>
  </si>
  <si>
    <t>Կնիքի թանաք</t>
  </si>
  <si>
    <t>Տնտեսական ապրանքներ</t>
  </si>
  <si>
    <t>Ռետինե ձեռնոցներ</t>
  </si>
  <si>
    <t>զույգ</t>
  </si>
  <si>
    <t>Աղբի տոպրակ</t>
  </si>
  <si>
    <t>Սննդի տոպրակ</t>
  </si>
  <si>
    <t>Սննդի տոպրակ մեծ</t>
  </si>
  <si>
    <t xml:space="preserve">Սննդի տոպրակ </t>
  </si>
  <si>
    <t>Ալկոսփրեյ</t>
  </si>
  <si>
    <t>Բժշկական սպիրտ</t>
  </si>
  <si>
    <t>Էլեկտրական լամպ, 100W</t>
  </si>
  <si>
    <t>Լեդ լամպ</t>
  </si>
  <si>
    <t>Բժշկական ձեռնոց</t>
  </si>
  <si>
    <t>Զուգարանի թուղթ, ռուլոնով</t>
  </si>
  <si>
    <t>Զուգարանի խոզանակ</t>
  </si>
  <si>
    <t>Խոզանակ գորգի համար</t>
  </si>
  <si>
    <t>Պլաստմասսե տարաներ</t>
  </si>
  <si>
    <t>Անձեռոցիկ</t>
  </si>
  <si>
    <t>Միկրոֆիբրա</t>
  </si>
  <si>
    <t>Դռան մուտքի գորգ</t>
  </si>
  <si>
    <t>Աման լվանալու հեղուկ 5լ</t>
  </si>
  <si>
    <t>Ախտահանող  փոշի  /ռախշա/</t>
  </si>
  <si>
    <t>Ախտահանող հեղուկ</t>
  </si>
  <si>
    <t>Օճառ, հեղուկ 5լ</t>
  </si>
  <si>
    <t>Լվացքի փոշի</t>
  </si>
  <si>
    <t>Օճառաման</t>
  </si>
  <si>
    <t>Ախտահանիչ հեղուկ /ժավել/ 5լ</t>
  </si>
  <si>
    <t>Սպունգ քերիչով</t>
  </si>
  <si>
    <t>Հատակի շոր</t>
  </si>
  <si>
    <t>Հատակը լվանալու մոպի պահուստ</t>
  </si>
  <si>
    <t>Հատակը լվանալու ձող շորով</t>
  </si>
  <si>
    <t>Ավել, գոգաթիակ երկար</t>
  </si>
  <si>
    <t>Գոգաթիակ</t>
  </si>
  <si>
    <t>դանակ սրիչ-մսի դանակների համար</t>
  </si>
  <si>
    <t>Հռիփսիմե Հովհաննիսյան</t>
  </si>
  <si>
    <t>Պատգարակ</t>
  </si>
  <si>
    <t>Առաջին օգնության արկղ</t>
  </si>
  <si>
    <t>Շարժական բարձրախոս(ռուպր)</t>
  </si>
  <si>
    <t>Ջրի պահպանման տակառ</t>
  </si>
  <si>
    <t>Լապտեր հզոր</t>
  </si>
  <si>
    <t>Հիմնական միջոցներ</t>
  </si>
  <si>
    <t>Պրոեկտոր</t>
  </si>
  <si>
    <t>Մետաղական ցուցանակ, կազմակերպության անվանումը հայերեն, ռուսերեն, անգլերեն գրված, չափերը 65*85սմ</t>
  </si>
  <si>
    <t>վերջ</t>
  </si>
  <si>
    <t>Վճարովի ծառայության գծով նախատեսվում է ՝2251.2 որը իր մեջ ներառում է լրացուցիչ դասերի ուսուցիչների աշխատավարձը 11 ամսվա և վերջնահաշվարկը (անգլ․, ռուս․, պար, ), նաև երկարօրյայի համար վճարվող լրավճարները։</t>
  </si>
  <si>
    <t xml:space="preserve">Ինտերնետի համար՝ 12 ամիս x 15.0 = 180.0` </t>
  </si>
  <si>
    <t>Նախատեսվում է 95՝ տարեկան  1 անգամ բուժ. զննում են անցնում 17 աշխատակից 5․0*17= 85․0, 2 աշխատակից անցնում են բուժ․ զննումը 2 անգամ 5․0*2=10․0։</t>
  </si>
  <si>
    <t>Ընթացիկ վերանորոգման գծով յուրաքանչյուր տարի նախատեսվում է 200․0 Նախորդ տարի գումարը ամբողյությամբ չօգտագործվեց քանի որ քաղիրավական պայմանագրեր կնքելու հարցում խոչընդոտներ են առայացել ֆիզ .անձանց փաստաթղթերի հետ կապված։</t>
  </si>
  <si>
    <t>գազի սպասարկման համար 4,5 ծխատար և օդատար ուղիների ստուգում՝ 30,0</t>
  </si>
  <si>
    <t>Այս հոդվածով նախատեսվում է 200.0 ․Գումարը պայմանավորված է միջին շուկայական արժեքով։</t>
  </si>
  <si>
    <t xml:space="preserve"> համակարգիչների և տպիչների ընթացիկ նորոգում, սպասարկում և լիցքավորում՝ 40.0 :</t>
  </si>
  <si>
    <t>Այս հոդվածով նախատեսվում է 10.0 azdarar.am կայքում հայտարարություն տեղադրելու անհրաժեշտությամբ։</t>
  </si>
  <si>
    <t>այս հոդվածով նախատեսված է 36.0`  ջեռուցման համակարգի  պատասխանատու անձի  վկայականի տրամադրում։</t>
  </si>
  <si>
    <t>Կրակմարիչների վերալիցքավորում 6 հատ* 6.0=36.0,</t>
  </si>
  <si>
    <t>Հակահրդեհային անվտանգ. համակարգի միացում   և բաժանորդագություն 12 ամիս x 5.4=64.8</t>
  </si>
  <si>
    <t>ԱՌԿ պլան-ի գծով՝ հաստատված 2023թ.-ի համար ` 65.0:</t>
  </si>
  <si>
    <t>Նախորդ տարվա համար նախատեսված գոյքագրման գումարը չի սպառվել, քանի որ մանկապարտեզը չի համալրվել նոր գույքով:</t>
  </si>
  <si>
    <t>Հիմնական միջոցների մաշվածության ծախսի համար հիմք էն  հանդիսացել նախորդ տարվա ցուցանիշները:</t>
  </si>
  <si>
    <t>ՀԾ տարեկան վճար՝ 108.0 ՀԾ-ի տարեկան սպասարկման գումարի աճը պայմանավորված է գների բարձրացման հետ:</t>
  </si>
  <si>
    <t>Չփոխհատուցվող հարկերի գծով 50.0 ՝  լիցենզիայի փոփոխության համար:</t>
  </si>
  <si>
    <t>Այս հոդվածով նախատեսվում է 33.2 ՝աղբահանության գծով` 
4 եռ. x 8.3 = 33.2</t>
  </si>
  <si>
    <t xml:space="preserve">Ընդհանուր կապի գծով նախատեսվում է 240.0, որից՝ 
Ֆիքսված հեռախոսակապի հոդվածով նախատեսված է 60.0՝ 12 ամիս x 5,0: Ինտերնետի համար՝ 12 ամիս x 15.0 = 180.0` </t>
  </si>
  <si>
    <t>համակարգիչների և տպիչների ընթացիկ նորոգում, սպասարկում և լիցքավորում՝ 40.0 :</t>
  </si>
  <si>
    <t xml:space="preserve">Պրոեկտոր –(երեխաների պարապունքների որակի բարձրացման և հանդիսությունների համար խիստ անհրաժեշտություն 300.0,- Մետաղական ցուցանակ (կազմակերպության անվանումը հայերեն, ռուսերեն, անգլերեն գրված)60.0 </t>
  </si>
  <si>
    <t>Աշխատավարձը հաշվարկված է ըստ հաստիքացուցակի</t>
  </si>
  <si>
    <t>Սննդի գծով ծախսը հաշվարկված է հետևյալ բանաձևով</t>
  </si>
  <si>
    <t>Գազամատակարարման  հաշվարկի համար հիմք են հանդիսացել նախորդ տարիների փաստացի ցուցանիշները</t>
  </si>
  <si>
    <t>էլեկտրաէներգիայի հաշվարկի համար հիմք են հանդիսացել նախորդ տարիների փաստացի ցուցանիշները</t>
  </si>
  <si>
    <t>հաշվի առնելով նախորդ տարիների փաստացի ցուցանիշները:</t>
  </si>
  <si>
    <t>կցվում է գնումների պլանը</t>
  </si>
  <si>
    <t>Տարհանման սխեմաների գծով</t>
  </si>
  <si>
    <t>Կրակմարիչների լիցքավորման գծով</t>
  </si>
  <si>
    <t>Դուրսգրվող գույքի վերագնահատման գծով</t>
  </si>
  <si>
    <t>ցուցավահանակ</t>
  </si>
  <si>
    <t>25.1.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</si>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</sst>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0.00000000000000"/>
  </numFmts>
  <fonts count="8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2"/>
      <name val="Times Armenian"/>
      <family val="1"/>
    </font>
    <font>
      <b/>
      <u/>
      <sz val="12"/>
      <name val="Sylfaen"/>
      <family val="1"/>
    </font>
    <font>
      <sz val="10"/>
      <name val="Sylfaen"/>
      <family val="1"/>
    </font>
    <font>
      <sz val="10"/>
      <name val="Arial LatArm"/>
      <family val="2"/>
    </font>
    <font>
      <sz val="10"/>
      <color indexed="8"/>
      <name val="Arial"/>
      <family val="2"/>
      <charset val="204"/>
    </font>
    <font>
      <b/>
      <sz val="10"/>
      <name val="Arial"/>
      <family val="2"/>
    </font>
    <font>
      <b/>
      <sz val="10"/>
      <name val="Sylfaen"/>
      <family val="1"/>
    </font>
    <font>
      <b/>
      <sz val="12"/>
      <name val="Sylfaen"/>
      <family val="1"/>
    </font>
    <font>
      <b/>
      <sz val="11"/>
      <name val="Sylfaen"/>
      <family val="1"/>
    </font>
    <font>
      <sz val="12"/>
      <name val="Sylfaen"/>
      <family val="1"/>
    </font>
    <font>
      <sz val="8"/>
      <name val="Sylfaen"/>
      <family val="1"/>
    </font>
    <font>
      <sz val="11"/>
      <color theme="1"/>
      <name val="Tahoma"/>
      <family val="2"/>
    </font>
    <font>
      <b/>
      <sz val="10"/>
      <name val="Arial LatArm"/>
      <family val="2"/>
    </font>
    <font>
      <b/>
      <sz val="12"/>
      <name val="Arial LatArm"/>
      <family val="2"/>
    </font>
    <font>
      <sz val="11"/>
      <name val="Arial LatArm"/>
      <family val="2"/>
    </font>
    <font>
      <sz val="12"/>
      <name val="Arial LatArm"/>
      <family val="2"/>
    </font>
    <font>
      <b/>
      <sz val="11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  <xf numFmtId="0" fontId="71" fillId="0" borderId="0"/>
    <xf numFmtId="0" fontId="23" fillId="0" borderId="0"/>
  </cellStyleXfs>
  <cellXfs count="64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2" fillId="24" borderId="18" xfId="49" applyFont="1" applyFill="1" applyBorder="1" applyAlignment="1">
      <alignment horizontal="left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0" fontId="23" fillId="0" borderId="0" xfId="0" applyFont="1"/>
    <xf numFmtId="0" fontId="69" fillId="24" borderId="19" xfId="0" applyFont="1" applyFill="1" applyBorder="1"/>
    <xf numFmtId="0" fontId="69" fillId="24" borderId="26" xfId="0" applyFont="1" applyFill="1" applyBorder="1" applyAlignment="1">
      <alignment horizontal="center" vertical="center" wrapText="1"/>
    </xf>
    <xf numFmtId="1" fontId="69" fillId="24" borderId="10" xfId="0" applyNumberFormat="1" applyFont="1" applyFill="1" applyBorder="1" applyAlignment="1">
      <alignment horizontal="center" vertical="center" wrapText="1"/>
    </xf>
    <xf numFmtId="1" fontId="69" fillId="24" borderId="26" xfId="62" applyNumberFormat="1" applyFont="1" applyFill="1" applyBorder="1" applyAlignment="1">
      <alignment horizontal="center" vertical="center" wrapText="1"/>
    </xf>
    <xf numFmtId="1" fontId="69" fillId="24" borderId="10" xfId="62" applyNumberFormat="1" applyFont="1" applyFill="1" applyBorder="1" applyAlignment="1">
      <alignment horizontal="center" vertical="center" wrapText="1"/>
    </xf>
    <xf numFmtId="165" fontId="74" fillId="0" borderId="0" xfId="20" applyNumberFormat="1" applyFont="1" applyAlignment="1" applyProtection="1">
      <alignment vertical="center" wrapText="1"/>
      <protection hidden="1"/>
    </xf>
    <xf numFmtId="0" fontId="76" fillId="0" borderId="0" xfId="0" applyFont="1" applyAlignment="1" applyProtection="1">
      <alignment vertical="center"/>
      <protection hidden="1"/>
    </xf>
    <xf numFmtId="0" fontId="77" fillId="0" borderId="0" xfId="0" applyFont="1" applyAlignment="1" applyProtection="1">
      <alignment horizontal="center" vertical="center"/>
      <protection hidden="1"/>
    </xf>
    <xf numFmtId="0" fontId="69" fillId="0" borderId="0" xfId="0" applyFont="1" applyAlignment="1" applyProtection="1">
      <alignment vertical="center"/>
      <protection hidden="1"/>
    </xf>
    <xf numFmtId="0" fontId="69" fillId="0" borderId="0" xfId="0" applyFont="1"/>
    <xf numFmtId="0" fontId="74" fillId="0" borderId="0" xfId="0" applyFont="1" applyAlignment="1" applyProtection="1">
      <alignment vertical="center"/>
      <protection hidden="1"/>
    </xf>
    <xf numFmtId="0" fontId="69" fillId="0" borderId="0" xfId="0" applyFont="1" applyAlignment="1" applyProtection="1">
      <alignment horizontal="right" vertical="center"/>
      <protection hidden="1"/>
    </xf>
    <xf numFmtId="1" fontId="69" fillId="24" borderId="26" xfId="0" applyNumberFormat="1" applyFont="1" applyFill="1" applyBorder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1" fontId="73" fillId="0" borderId="0" xfId="0" applyNumberFormat="1" applyFont="1"/>
    <xf numFmtId="0" fontId="75" fillId="0" borderId="0" xfId="61" applyFont="1" applyAlignment="1" applyProtection="1">
      <alignment horizontal="center" vertical="center" wrapText="1"/>
      <protection locked="0"/>
    </xf>
    <xf numFmtId="0" fontId="69" fillId="0" borderId="0" xfId="0" applyFont="1" applyAlignment="1">
      <alignment horizontal="center" vertical="center" wrapText="1"/>
    </xf>
    <xf numFmtId="1" fontId="69" fillId="0" borderId="0" xfId="0" applyNumberFormat="1" applyFont="1" applyAlignment="1">
      <alignment horizontal="center" vertical="center" wrapText="1"/>
    </xf>
    <xf numFmtId="0" fontId="68" fillId="0" borderId="27" xfId="0" applyFont="1" applyBorder="1" applyAlignment="1">
      <alignment horizontal="center" vertical="center" wrapText="1"/>
    </xf>
    <xf numFmtId="0" fontId="69" fillId="0" borderId="28" xfId="0" applyFont="1" applyBorder="1" applyAlignment="1">
      <alignment horizontal="center" vertical="center" wrapText="1"/>
    </xf>
    <xf numFmtId="0" fontId="69" fillId="0" borderId="29" xfId="0" applyFont="1" applyBorder="1" applyAlignment="1">
      <alignment horizontal="center" vertical="center" wrapText="1"/>
    </xf>
    <xf numFmtId="0" fontId="70" fillId="0" borderId="16" xfId="0" applyFont="1" applyBorder="1"/>
    <xf numFmtId="1" fontId="69" fillId="0" borderId="17" xfId="0" applyNumberFormat="1" applyFont="1" applyBorder="1" applyAlignment="1">
      <alignment horizontal="center" vertical="center" wrapText="1"/>
    </xf>
    <xf numFmtId="0" fontId="23" fillId="0" borderId="21" xfId="0" applyFont="1" applyBorder="1"/>
    <xf numFmtId="0" fontId="72" fillId="0" borderId="22" xfId="0" applyFont="1" applyBorder="1"/>
    <xf numFmtId="1" fontId="73" fillId="0" borderId="23" xfId="0" applyNumberFormat="1" applyFont="1" applyBorder="1"/>
    <xf numFmtId="0" fontId="23" fillId="0" borderId="0" xfId="63"/>
    <xf numFmtId="0" fontId="68" fillId="0" borderId="10" xfId="63" applyFont="1" applyBorder="1" applyAlignment="1">
      <alignment horizontal="center" vertical="center" wrapText="1"/>
    </xf>
    <xf numFmtId="0" fontId="69" fillId="0" borderId="10" xfId="63" applyFont="1" applyBorder="1" applyAlignment="1">
      <alignment horizontal="center" vertical="center" wrapText="1"/>
    </xf>
    <xf numFmtId="0" fontId="23" fillId="0" borderId="10" xfId="63" applyBorder="1"/>
    <xf numFmtId="0" fontId="69" fillId="24" borderId="19" xfId="63" applyFont="1" applyFill="1" applyBorder="1"/>
    <xf numFmtId="0" fontId="69" fillId="24" borderId="26" xfId="63" applyFont="1" applyFill="1" applyBorder="1" applyAlignment="1">
      <alignment horizontal="center" vertical="center" wrapText="1"/>
    </xf>
    <xf numFmtId="1" fontId="69" fillId="24" borderId="10" xfId="63" applyNumberFormat="1" applyFont="1" applyFill="1" applyBorder="1" applyAlignment="1">
      <alignment horizontal="center" vertical="center" wrapText="1"/>
    </xf>
    <xf numFmtId="1" fontId="69" fillId="0" borderId="10" xfId="63" applyNumberFormat="1" applyFont="1" applyBorder="1" applyAlignment="1">
      <alignment horizontal="center" vertical="center" wrapText="1"/>
    </xf>
    <xf numFmtId="0" fontId="72" fillId="0" borderId="10" xfId="63" applyFont="1" applyBorder="1"/>
    <xf numFmtId="1" fontId="72" fillId="0" borderId="10" xfId="63" applyNumberFormat="1" applyFont="1" applyBorder="1"/>
    <xf numFmtId="0" fontId="76" fillId="0" borderId="0" xfId="63" applyFont="1" applyAlignment="1" applyProtection="1">
      <alignment vertical="center"/>
      <protection hidden="1"/>
    </xf>
    <xf numFmtId="0" fontId="77" fillId="0" borderId="0" xfId="63" applyFont="1" applyAlignment="1" applyProtection="1">
      <alignment horizontal="center" vertical="center"/>
      <protection hidden="1"/>
    </xf>
    <xf numFmtId="0" fontId="69" fillId="0" borderId="0" xfId="63" applyFont="1" applyAlignment="1" applyProtection="1">
      <alignment vertical="center"/>
      <protection hidden="1"/>
    </xf>
    <xf numFmtId="0" fontId="69" fillId="0" borderId="0" xfId="63" applyFont="1"/>
    <xf numFmtId="0" fontId="74" fillId="0" borderId="0" xfId="63" applyFont="1" applyAlignment="1" applyProtection="1">
      <alignment vertical="center"/>
      <protection hidden="1"/>
    </xf>
    <xf numFmtId="0" fontId="69" fillId="0" borderId="0" xfId="63" applyFont="1" applyAlignment="1" applyProtection="1">
      <alignment horizontal="right" vertical="center"/>
      <protection hidden="1"/>
    </xf>
    <xf numFmtId="1" fontId="69" fillId="24" borderId="10" xfId="63" applyNumberFormat="1" applyFont="1" applyFill="1" applyBorder="1" applyAlignment="1">
      <alignment horizontal="center" vertical="top" wrapText="1"/>
    </xf>
    <xf numFmtId="1" fontId="69" fillId="24" borderId="10" xfId="63" applyNumberFormat="1" applyFont="1" applyFill="1" applyBorder="1" applyAlignment="1">
      <alignment horizontal="center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0" fontId="73" fillId="24" borderId="19" xfId="0" applyFont="1" applyFill="1" applyBorder="1"/>
    <xf numFmtId="0" fontId="72" fillId="0" borderId="0" xfId="0" applyFont="1"/>
    <xf numFmtId="0" fontId="68" fillId="0" borderId="0" xfId="0" applyFont="1" applyAlignment="1">
      <alignment horizontal="center" vertical="center" wrapText="1"/>
    </xf>
    <xf numFmtId="0" fontId="70" fillId="0" borderId="0" xfId="0" applyFont="1"/>
    <xf numFmtId="0" fontId="69" fillId="24" borderId="0" xfId="0" applyFont="1" applyFill="1"/>
    <xf numFmtId="0" fontId="69" fillId="24" borderId="0" xfId="0" applyFont="1" applyFill="1" applyAlignment="1">
      <alignment horizontal="center" vertical="center" wrapText="1"/>
    </xf>
    <xf numFmtId="1" fontId="69" fillId="24" borderId="0" xfId="0" applyNumberFormat="1" applyFont="1" applyFill="1" applyAlignment="1">
      <alignment horizontal="center" vertical="center" wrapText="1"/>
    </xf>
    <xf numFmtId="0" fontId="69" fillId="24" borderId="0" xfId="0" applyFont="1" applyFill="1" applyAlignment="1">
      <alignment horizontal="left" vertical="center" wrapText="1"/>
    </xf>
    <xf numFmtId="0" fontId="69" fillId="24" borderId="0" xfId="0" applyFont="1" applyFill="1" applyAlignment="1">
      <alignment vertical="center" wrapText="1"/>
    </xf>
    <xf numFmtId="1" fontId="69" fillId="24" borderId="0" xfId="62" applyNumberFormat="1" applyFont="1" applyFill="1" applyAlignment="1">
      <alignment horizontal="center" vertical="center" wrapText="1"/>
    </xf>
    <xf numFmtId="1" fontId="23" fillId="0" borderId="0" xfId="0" applyNumberFormat="1" applyFont="1"/>
    <xf numFmtId="0" fontId="79" fillId="0" borderId="16" xfId="0" applyFont="1" applyBorder="1"/>
    <xf numFmtId="0" fontId="78" fillId="24" borderId="0" xfId="0" applyFont="1" applyFill="1" applyAlignment="1">
      <alignment horizontal="left" vertical="top" wrapText="1"/>
    </xf>
    <xf numFmtId="0" fontId="78" fillId="24" borderId="0" xfId="0" applyFont="1" applyFill="1" applyAlignment="1">
      <alignment horizontal="center" vertical="top" wrapText="1"/>
    </xf>
    <xf numFmtId="4" fontId="78" fillId="24" borderId="0" xfId="0" applyNumberFormat="1" applyFont="1" applyFill="1" applyAlignment="1">
      <alignment horizontal="center" vertical="top" wrapText="1"/>
    </xf>
    <xf numFmtId="0" fontId="70" fillId="0" borderId="10" xfId="63" applyFont="1" applyBorder="1"/>
    <xf numFmtId="0" fontId="69" fillId="24" borderId="10" xfId="63" applyFont="1" applyFill="1" applyBorder="1" applyAlignment="1">
      <alignment horizontal="left" wrapText="1"/>
    </xf>
    <xf numFmtId="0" fontId="70" fillId="0" borderId="0" xfId="63" applyFont="1"/>
    <xf numFmtId="0" fontId="69" fillId="24" borderId="10" xfId="63" applyFont="1" applyFill="1" applyBorder="1" applyAlignment="1">
      <alignment horizontal="left"/>
    </xf>
    <xf numFmtId="1" fontId="69" fillId="0" borderId="10" xfId="63" applyNumberFormat="1" applyFont="1" applyBorder="1" applyAlignment="1">
      <alignment horizontal="center"/>
    </xf>
    <xf numFmtId="1" fontId="69" fillId="0" borderId="26" xfId="63" applyNumberFormat="1" applyFont="1" applyBorder="1" applyAlignment="1">
      <alignment horizontal="center"/>
    </xf>
    <xf numFmtId="0" fontId="69" fillId="24" borderId="10" xfId="63" applyFont="1" applyFill="1" applyBorder="1"/>
    <xf numFmtId="0" fontId="69" fillId="24" borderId="10" xfId="63" applyFont="1" applyFill="1" applyBorder="1" applyAlignment="1">
      <alignment horizontal="center" vertical="center" wrapText="1"/>
    </xf>
    <xf numFmtId="0" fontId="69" fillId="0" borderId="10" xfId="63" applyFont="1" applyBorder="1"/>
    <xf numFmtId="0" fontId="73" fillId="0" borderId="10" xfId="63" applyFont="1" applyBorder="1"/>
    <xf numFmtId="1" fontId="73" fillId="0" borderId="10" xfId="63" applyNumberFormat="1" applyFont="1" applyBorder="1"/>
    <xf numFmtId="1" fontId="70" fillId="0" borderId="0" xfId="63" applyNumberFormat="1" applyFont="1"/>
    <xf numFmtId="0" fontId="70" fillId="0" borderId="0" xfId="63" applyFont="1" applyAlignment="1">
      <alignment vertical="center"/>
    </xf>
    <xf numFmtId="3" fontId="80" fillId="0" borderId="0" xfId="63" applyNumberFormat="1" applyFont="1" applyAlignment="1">
      <alignment horizontal="right" vertical="center"/>
    </xf>
    <xf numFmtId="3" fontId="80" fillId="26" borderId="0" xfId="63" applyNumberFormat="1" applyFont="1" applyFill="1" applyAlignment="1">
      <alignment horizontal="right" vertical="center"/>
    </xf>
    <xf numFmtId="0" fontId="81" fillId="0" borderId="0" xfId="63" applyFont="1" applyAlignment="1">
      <alignment horizontal="right" vertical="center"/>
    </xf>
    <xf numFmtId="0" fontId="82" fillId="0" borderId="0" xfId="63" applyFont="1" applyAlignment="1">
      <alignment horizontal="center" vertical="center"/>
    </xf>
    <xf numFmtId="0" fontId="82" fillId="0" borderId="0" xfId="63" applyFont="1" applyAlignment="1">
      <alignment vertical="center"/>
    </xf>
    <xf numFmtId="166" fontId="69" fillId="24" borderId="19" xfId="63" applyNumberFormat="1" applyFont="1" applyFill="1" applyBorder="1" applyAlignment="1">
      <alignment horizontal="left"/>
    </xf>
    <xf numFmtId="1" fontId="69" fillId="24" borderId="26" xfId="63" applyNumberFormat="1" applyFont="1" applyFill="1" applyBorder="1" applyAlignment="1">
      <alignment horizontal="center" vertical="center" wrapText="1"/>
    </xf>
    <xf numFmtId="0" fontId="69" fillId="24" borderId="19" xfId="63" applyFont="1" applyFill="1" applyBorder="1" applyAlignment="1">
      <alignment horizontal="left"/>
    </xf>
    <xf numFmtId="1" fontId="69" fillId="24" borderId="26" xfId="63" applyNumberFormat="1" applyFont="1" applyFill="1" applyBorder="1" applyAlignment="1">
      <alignment horizontal="center" vertical="top" wrapText="1"/>
    </xf>
    <xf numFmtId="1" fontId="79" fillId="0" borderId="10" xfId="63" applyNumberFormat="1" applyFont="1" applyBorder="1"/>
    <xf numFmtId="0" fontId="1" fillId="0" borderId="0" xfId="61"/>
    <xf numFmtId="0" fontId="83" fillId="0" borderId="0" xfId="61" applyFont="1"/>
    <xf numFmtId="0" fontId="69" fillId="24" borderId="19" xfId="63" applyFont="1" applyFill="1" applyBorder="1" applyAlignment="1">
      <alignment horizontal="center" wrapText="1"/>
    </xf>
    <xf numFmtId="1" fontId="69" fillId="24" borderId="10" xfId="63" applyNumberFormat="1" applyFont="1" applyFill="1" applyBorder="1" applyAlignment="1">
      <alignment horizontal="center" vertical="center"/>
    </xf>
    <xf numFmtId="0" fontId="49" fillId="25" borderId="10" xfId="0" applyFont="1" applyFill="1" applyBorder="1" applyAlignment="1">
      <alignment horizontal="center" vertical="center"/>
    </xf>
    <xf numFmtId="3" fontId="41" fillId="24" borderId="10" xfId="46" applyNumberFormat="1" applyFont="1" applyFill="1" applyBorder="1" applyAlignment="1">
      <alignment horizontal="center" vertical="center" wrapText="1"/>
    </xf>
    <xf numFmtId="0" fontId="31" fillId="24" borderId="10" xfId="45" applyFont="1" applyFill="1" applyBorder="1" applyAlignment="1" applyProtection="1">
      <alignment horizontal="left" vertical="center" wrapText="1"/>
      <protection hidden="1"/>
    </xf>
    <xf numFmtId="167" fontId="31" fillId="24" borderId="10" xfId="20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0" fontId="30" fillId="25" borderId="10" xfId="45" applyFont="1" applyFill="1" applyBorder="1" applyAlignment="1" applyProtection="1">
      <alignment horizontal="center" vertical="center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0" fontId="40" fillId="24" borderId="0" xfId="49" applyFont="1" applyFill="1" applyAlignment="1">
      <alignment horizontal="center" vertical="center" wrapText="1"/>
    </xf>
    <xf numFmtId="0" fontId="41" fillId="24" borderId="0" xfId="49" applyFont="1" applyFill="1" applyAlignment="1">
      <alignment horizontal="center" vertical="center" wrapText="1"/>
    </xf>
    <xf numFmtId="3" fontId="41" fillId="24" borderId="0" xfId="49" applyNumberFormat="1" applyFont="1" applyFill="1" applyAlignment="1">
      <alignment horizontal="center" vertical="center" wrapText="1"/>
    </xf>
    <xf numFmtId="0" fontId="45" fillId="24" borderId="0" xfId="49" applyFont="1" applyFill="1" applyAlignment="1">
      <alignment horizontal="center" vertical="center" wrapText="1"/>
    </xf>
    <xf numFmtId="0" fontId="54" fillId="24" borderId="10" xfId="61" applyFont="1" applyFill="1" applyBorder="1" applyAlignment="1">
      <alignment horizontal="center" vertical="center" wrapText="1"/>
    </xf>
    <xf numFmtId="0" fontId="44" fillId="24" borderId="0" xfId="49" applyFont="1" applyFill="1" applyAlignment="1">
      <alignment horizontal="center" vertical="center" wrapText="1"/>
    </xf>
    <xf numFmtId="0" fontId="42" fillId="24" borderId="16" xfId="49" applyFont="1" applyFill="1" applyBorder="1" applyAlignment="1">
      <alignment horizontal="center" vertical="center" wrapText="1"/>
    </xf>
    <xf numFmtId="166" fontId="41" fillId="24" borderId="10" xfId="46" applyNumberFormat="1" applyFont="1" applyFill="1" applyBorder="1" applyAlignment="1">
      <alignment horizontal="center" vertical="center" wrapText="1"/>
    </xf>
    <xf numFmtId="3" fontId="30" fillId="24" borderId="10" xfId="0" applyNumberFormat="1" applyFont="1" applyFill="1" applyBorder="1" applyAlignment="1">
      <alignment horizontal="center" vertical="center"/>
    </xf>
    <xf numFmtId="3" fontId="41" fillId="24" borderId="10" xfId="58" applyNumberFormat="1" applyFont="1" applyFill="1" applyBorder="1" applyAlignment="1">
      <alignment horizontal="center" vertical="center" wrapText="1"/>
    </xf>
    <xf numFmtId="0" fontId="41" fillId="24" borderId="21" xfId="49" applyFont="1" applyFill="1" applyBorder="1" applyAlignment="1">
      <alignment horizontal="center" vertical="center" wrapText="1"/>
    </xf>
    <xf numFmtId="0" fontId="43" fillId="24" borderId="24" xfId="49" applyFont="1" applyFill="1" applyBorder="1" applyAlignment="1">
      <alignment horizontal="center" vertical="center" wrapText="1"/>
    </xf>
    <xf numFmtId="166" fontId="40" fillId="24" borderId="21" xfId="49" applyNumberFormat="1" applyFont="1" applyFill="1" applyBorder="1" applyAlignment="1">
      <alignment horizontal="center" vertical="center" wrapText="1"/>
    </xf>
    <xf numFmtId="166" fontId="40" fillId="24" borderId="22" xfId="49" applyNumberFormat="1" applyFont="1" applyFill="1" applyBorder="1" applyAlignment="1">
      <alignment horizontal="center" vertical="center" wrapText="1"/>
    </xf>
    <xf numFmtId="166" fontId="40" fillId="24" borderId="23" xfId="49" applyNumberFormat="1" applyFont="1" applyFill="1" applyBorder="1" applyAlignment="1">
      <alignment horizontal="center" vertical="center" wrapText="1"/>
    </xf>
    <xf numFmtId="166" fontId="40" fillId="24" borderId="24" xfId="49" applyNumberFormat="1" applyFont="1" applyFill="1" applyBorder="1" applyAlignment="1">
      <alignment horizontal="center" vertical="center" wrapText="1"/>
    </xf>
    <xf numFmtId="0" fontId="43" fillId="24" borderId="0" xfId="49" applyFont="1" applyFill="1" applyAlignment="1">
      <alignment horizontal="center" vertical="center" wrapText="1"/>
    </xf>
    <xf numFmtId="1" fontId="40" fillId="24" borderId="0" xfId="49" applyNumberFormat="1" applyFont="1" applyFill="1" applyAlignment="1">
      <alignment horizontal="center" vertical="center" wrapText="1"/>
    </xf>
    <xf numFmtId="164" fontId="40" fillId="24" borderId="0" xfId="49" applyNumberFormat="1" applyFont="1" applyFill="1" applyAlignment="1">
      <alignment horizontal="center" vertical="center" wrapText="1"/>
    </xf>
    <xf numFmtId="0" fontId="40" fillId="24" borderId="0" xfId="49" applyFont="1" applyFill="1" applyAlignment="1">
      <alignment vertical="center"/>
    </xf>
    <xf numFmtId="0" fontId="40" fillId="24" borderId="0" xfId="49" applyFont="1" applyFill="1" applyAlignment="1">
      <alignment horizontal="left" vertical="center" wrapText="1"/>
    </xf>
    <xf numFmtId="164" fontId="43" fillId="24" borderId="0" xfId="49" applyNumberFormat="1" applyFont="1" applyFill="1" applyAlignment="1">
      <alignment horizontal="center" vertical="center" wrapText="1"/>
    </xf>
    <xf numFmtId="0" fontId="40" fillId="24" borderId="27" xfId="49" applyFont="1" applyFill="1" applyBorder="1" applyAlignment="1">
      <alignment horizontal="center" vertical="center" wrapText="1"/>
    </xf>
    <xf numFmtId="0" fontId="54" fillId="24" borderId="28" xfId="49" applyFont="1" applyFill="1" applyBorder="1" applyAlignment="1">
      <alignment horizontal="center" vertical="center" wrapText="1"/>
    </xf>
    <xf numFmtId="0" fontId="40" fillId="24" borderId="28" xfId="49" applyFont="1" applyFill="1" applyBorder="1" applyAlignment="1">
      <alignment horizontal="center" vertical="center" wrapText="1"/>
    </xf>
    <xf numFmtId="164" fontId="44" fillId="24" borderId="29" xfId="49" applyNumberFormat="1" applyFont="1" applyFill="1" applyBorder="1" applyAlignment="1">
      <alignment horizontal="center" vertical="center" wrapText="1"/>
    </xf>
    <xf numFmtId="0" fontId="40" fillId="24" borderId="29" xfId="49" applyFont="1" applyFill="1" applyBorder="1" applyAlignment="1">
      <alignment horizontal="center" vertical="center" wrapText="1"/>
    </xf>
    <xf numFmtId="0" fontId="40" fillId="24" borderId="33" xfId="49" applyFont="1" applyFill="1" applyBorder="1" applyAlignment="1">
      <alignment horizontal="center" vertical="center" wrapText="1"/>
    </xf>
    <xf numFmtId="0" fontId="40" fillId="24" borderId="32" xfId="49" applyFont="1" applyFill="1" applyBorder="1" applyAlignment="1">
      <alignment horizontal="center" vertical="center" wrapText="1"/>
    </xf>
    <xf numFmtId="0" fontId="41" fillId="24" borderId="16" xfId="49" applyFont="1" applyFill="1" applyBorder="1" applyAlignment="1">
      <alignment horizontal="center" vertical="center" wrapText="1"/>
    </xf>
    <xf numFmtId="0" fontId="41" fillId="24" borderId="10" xfId="49" applyFont="1" applyFill="1" applyBorder="1" applyAlignment="1">
      <alignment horizontal="left" vertical="center" wrapText="1"/>
    </xf>
    <xf numFmtId="166" fontId="41" fillId="24" borderId="10" xfId="49" applyNumberFormat="1" applyFont="1" applyFill="1" applyBorder="1" applyAlignment="1">
      <alignment horizontal="center" vertical="center" wrapText="1"/>
    </xf>
    <xf numFmtId="166" fontId="45" fillId="24" borderId="17" xfId="49" applyNumberFormat="1" applyFont="1" applyFill="1" applyBorder="1" applyAlignment="1">
      <alignment horizontal="center" vertical="center" wrapText="1"/>
    </xf>
    <xf numFmtId="166" fontId="41" fillId="24" borderId="16" xfId="49" applyNumberFormat="1" applyFont="1" applyFill="1" applyBorder="1" applyAlignment="1">
      <alignment horizontal="center" vertical="center" wrapText="1"/>
    </xf>
    <xf numFmtId="166" fontId="41" fillId="24" borderId="17" xfId="49" applyNumberFormat="1" applyFont="1" applyFill="1" applyBorder="1" applyAlignment="1">
      <alignment horizontal="center" vertical="center" wrapText="1"/>
    </xf>
    <xf numFmtId="166" fontId="41" fillId="24" borderId="20" xfId="49" applyNumberFormat="1" applyFont="1" applyFill="1" applyBorder="1" applyAlignment="1">
      <alignment horizontal="center" vertical="center" wrapText="1"/>
    </xf>
    <xf numFmtId="166" fontId="41" fillId="24" borderId="18" xfId="49" applyNumberFormat="1" applyFont="1" applyFill="1" applyBorder="1" applyAlignment="1">
      <alignment horizontal="center" vertical="center" wrapText="1"/>
    </xf>
    <xf numFmtId="0" fontId="42" fillId="24" borderId="10" xfId="49" applyFont="1" applyFill="1" applyBorder="1" applyAlignment="1">
      <alignment horizontal="left" vertical="center"/>
    </xf>
    <xf numFmtId="166" fontId="42" fillId="24" borderId="10" xfId="49" applyNumberFormat="1" applyFont="1" applyFill="1" applyBorder="1" applyAlignment="1">
      <alignment horizontal="center" vertical="center" wrapText="1"/>
    </xf>
    <xf numFmtId="166" fontId="42" fillId="24" borderId="17" xfId="49" applyNumberFormat="1" applyFont="1" applyFill="1" applyBorder="1" applyAlignment="1">
      <alignment horizontal="center" vertical="center" wrapText="1"/>
    </xf>
    <xf numFmtId="166" fontId="42" fillId="24" borderId="16" xfId="49" applyNumberFormat="1" applyFont="1" applyFill="1" applyBorder="1" applyAlignment="1">
      <alignment horizontal="center" vertical="center" wrapText="1"/>
    </xf>
    <xf numFmtId="166" fontId="42" fillId="24" borderId="20" xfId="49" applyNumberFormat="1" applyFont="1" applyFill="1" applyBorder="1" applyAlignment="1">
      <alignment horizontal="center" vertical="center" wrapText="1"/>
    </xf>
    <xf numFmtId="166" fontId="42" fillId="24" borderId="18" xfId="49" applyNumberFormat="1" applyFont="1" applyFill="1" applyBorder="1" applyAlignment="1">
      <alignment horizontal="center" vertical="center" wrapText="1"/>
    </xf>
    <xf numFmtId="0" fontId="40" fillId="24" borderId="16" xfId="49" applyFont="1" applyFill="1" applyBorder="1" applyAlignment="1">
      <alignment horizontal="center" vertical="center" wrapText="1"/>
    </xf>
    <xf numFmtId="0" fontId="40" fillId="24" borderId="10" xfId="49" applyFont="1" applyFill="1" applyBorder="1" applyAlignment="1">
      <alignment horizontal="left" vertical="center"/>
    </xf>
    <xf numFmtId="166" fontId="40" fillId="24" borderId="10" xfId="49" applyNumberFormat="1" applyFont="1" applyFill="1" applyBorder="1" applyAlignment="1">
      <alignment horizontal="center" vertical="center" wrapText="1"/>
    </xf>
    <xf numFmtId="166" fontId="40" fillId="24" borderId="17" xfId="49" applyNumberFormat="1" applyFont="1" applyFill="1" applyBorder="1" applyAlignment="1">
      <alignment horizontal="center" vertical="center" wrapText="1"/>
    </xf>
    <xf numFmtId="166" fontId="40" fillId="24" borderId="16" xfId="49" applyNumberFormat="1" applyFont="1" applyFill="1" applyBorder="1" applyAlignment="1">
      <alignment horizontal="center" vertical="center" wrapText="1"/>
    </xf>
    <xf numFmtId="166" fontId="40" fillId="24" borderId="20" xfId="49" applyNumberFormat="1" applyFont="1" applyFill="1" applyBorder="1" applyAlignment="1">
      <alignment horizontal="center" vertical="center" wrapText="1"/>
    </xf>
    <xf numFmtId="166" fontId="40" fillId="24" borderId="18" xfId="49" applyNumberFormat="1" applyFont="1" applyFill="1" applyBorder="1" applyAlignment="1">
      <alignment horizontal="center" vertical="center" wrapText="1"/>
    </xf>
    <xf numFmtId="0" fontId="40" fillId="24" borderId="21" xfId="49" applyFont="1" applyFill="1" applyBorder="1" applyAlignment="1">
      <alignment horizontal="center" vertical="center" wrapText="1"/>
    </xf>
    <xf numFmtId="0" fontId="40" fillId="24" borderId="22" xfId="49" applyFont="1" applyFill="1" applyBorder="1" applyAlignment="1">
      <alignment horizontal="left" vertical="center"/>
    </xf>
    <xf numFmtId="0" fontId="40" fillId="24" borderId="0" xfId="49" applyFont="1" applyFill="1" applyAlignment="1">
      <alignment horizontal="left" vertical="center"/>
    </xf>
    <xf numFmtId="166" fontId="40" fillId="24" borderId="0" xfId="49" applyNumberFormat="1" applyFont="1" applyFill="1" applyAlignment="1">
      <alignment horizontal="center" vertical="center" wrapText="1"/>
    </xf>
    <xf numFmtId="166" fontId="40" fillId="24" borderId="0" xfId="59" applyNumberFormat="1" applyFont="1" applyFill="1" applyAlignment="1">
      <alignment horizontal="center" vertical="center" wrapText="1"/>
    </xf>
    <xf numFmtId="0" fontId="40" fillId="24" borderId="10" xfId="49" applyFont="1" applyFill="1" applyBorder="1" applyAlignment="1">
      <alignment horizontal="center" vertical="center" wrapText="1"/>
    </xf>
    <xf numFmtId="164" fontId="40" fillId="24" borderId="10" xfId="49" applyNumberFormat="1" applyFont="1" applyFill="1" applyBorder="1" applyAlignment="1">
      <alignment horizontal="center" vertical="center" wrapText="1"/>
    </xf>
    <xf numFmtId="164" fontId="40" fillId="24" borderId="0" xfId="58" applyNumberFormat="1" applyFont="1" applyFill="1" applyAlignment="1">
      <alignment horizontal="center" vertical="center" wrapText="1"/>
    </xf>
    <xf numFmtId="0" fontId="28" fillId="24" borderId="0" xfId="49" applyFont="1" applyFill="1" applyAlignment="1">
      <alignment horizontal="center" vertical="center" wrapText="1"/>
    </xf>
    <xf numFmtId="0" fontId="28" fillId="24" borderId="0" xfId="49" applyFont="1" applyFill="1" applyAlignment="1">
      <alignment horizontal="left" wrapText="1"/>
    </xf>
    <xf numFmtId="0" fontId="28" fillId="24" borderId="0" xfId="49" applyFont="1" applyFill="1" applyAlignment="1">
      <alignment horizontal="center" wrapText="1"/>
    </xf>
    <xf numFmtId="0" fontId="38" fillId="24" borderId="0" xfId="49" applyFont="1" applyFill="1" applyAlignment="1">
      <alignment wrapText="1"/>
    </xf>
    <xf numFmtId="0" fontId="32" fillId="24" borderId="0" xfId="49" applyFont="1" applyFill="1" applyAlignment="1">
      <alignment horizontal="left" wrapText="1"/>
    </xf>
    <xf numFmtId="0" fontId="32" fillId="24" borderId="0" xfId="49" applyFont="1" applyFill="1" applyAlignment="1">
      <alignment horizontal="center" wrapText="1"/>
    </xf>
    <xf numFmtId="0" fontId="35" fillId="24" borderId="0" xfId="49" applyFont="1" applyFill="1" applyAlignment="1">
      <alignment wrapText="1"/>
    </xf>
    <xf numFmtId="0" fontId="35" fillId="24" borderId="0" xfId="49" applyFont="1" applyFill="1" applyAlignment="1">
      <alignment horizontal="center" vertical="center" wrapText="1"/>
    </xf>
    <xf numFmtId="0" fontId="28" fillId="24" borderId="0" xfId="49" applyFont="1" applyFill="1" applyAlignment="1">
      <alignment horizontal="left"/>
    </xf>
    <xf numFmtId="0" fontId="28" fillId="24" borderId="0" xfId="49" applyFont="1" applyFill="1" applyAlignment="1">
      <alignment wrapText="1"/>
    </xf>
    <xf numFmtId="0" fontId="40" fillId="24" borderId="0" xfId="49" applyFont="1" applyFill="1" applyAlignment="1">
      <alignment horizontal="left" wrapText="1"/>
    </xf>
    <xf numFmtId="0" fontId="40" fillId="24" borderId="0" xfId="49" applyFont="1" applyFill="1" applyAlignment="1">
      <alignment horizontal="center" wrapText="1"/>
    </xf>
    <xf numFmtId="0" fontId="39" fillId="24" borderId="0" xfId="49" applyFont="1" applyFill="1" applyAlignment="1">
      <alignment horizontal="center" vertical="center" wrapText="1"/>
    </xf>
    <xf numFmtId="0" fontId="41" fillId="24" borderId="0" xfId="61" applyFont="1" applyFill="1" applyAlignment="1">
      <alignment horizontal="center" vertical="center" wrapText="1"/>
    </xf>
    <xf numFmtId="0" fontId="41" fillId="24" borderId="0" xfId="59" applyFont="1" applyFill="1" applyAlignment="1">
      <alignment horizontal="right" vertical="center"/>
    </xf>
    <xf numFmtId="0" fontId="41" fillId="24" borderId="0" xfId="59" applyFont="1" applyFill="1" applyAlignment="1">
      <alignment horizontal="center" vertical="center" wrapText="1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top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166" fontId="29" fillId="0" borderId="10" xfId="20" applyNumberFormat="1" applyFont="1" applyBorder="1" applyAlignment="1" applyProtection="1">
      <alignment horizontal="center" vertical="top" wrapText="1"/>
      <protection locked="0"/>
    </xf>
    <xf numFmtId="4" fontId="27" fillId="0" borderId="0" xfId="0" applyNumberFormat="1" applyFont="1" applyAlignment="1" applyProtection="1">
      <alignment horizontal="left" vertical="center"/>
      <protection locked="0"/>
    </xf>
    <xf numFmtId="0" fontId="35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vertical="center" wrapText="1"/>
      <protection locked="0" hidden="1"/>
    </xf>
    <xf numFmtId="166" fontId="27" fillId="0" borderId="0" xfId="20" applyNumberFormat="1" applyFont="1" applyAlignment="1" applyProtection="1">
      <alignment vertical="center"/>
      <protection locked="0"/>
    </xf>
    <xf numFmtId="0" fontId="27" fillId="0" borderId="0" xfId="0" applyFont="1" applyProtection="1">
      <protection locked="0"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168" fontId="32" fillId="0" borderId="0" xfId="45" applyNumberFormat="1" applyFont="1" applyAlignment="1" applyProtection="1">
      <alignment vertical="center" wrapText="1"/>
      <protection locked="0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center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24" borderId="12" xfId="49" applyFont="1" applyFill="1" applyBorder="1" applyAlignment="1">
      <alignment horizontal="center" wrapText="1"/>
    </xf>
    <xf numFmtId="0" fontId="35" fillId="24" borderId="11" xfId="49" applyFont="1" applyFill="1" applyBorder="1" applyAlignment="1">
      <alignment horizontal="center" wrapText="1"/>
    </xf>
    <xf numFmtId="0" fontId="41" fillId="24" borderId="0" xfId="59" applyFont="1" applyFill="1" applyAlignment="1">
      <alignment horizontal="center" vertical="center" wrapText="1"/>
    </xf>
    <xf numFmtId="0" fontId="38" fillId="24" borderId="12" xfId="49" applyFont="1" applyFill="1" applyBorder="1" applyAlignment="1">
      <alignment horizontal="center" wrapText="1"/>
    </xf>
    <xf numFmtId="0" fontId="26" fillId="24" borderId="0" xfId="49" applyFont="1" applyFill="1" applyAlignment="1">
      <alignment horizontal="center" vertical="center" wrapText="1"/>
    </xf>
    <xf numFmtId="0" fontId="28" fillId="24" borderId="0" xfId="49" applyFont="1" applyFill="1" applyAlignment="1">
      <alignment horizontal="center" vertical="center" wrapText="1"/>
    </xf>
    <xf numFmtId="0" fontId="44" fillId="24" borderId="14" xfId="49" applyFont="1" applyFill="1" applyBorder="1" applyAlignment="1">
      <alignment horizontal="center" vertical="center" wrapText="1"/>
    </xf>
    <xf numFmtId="0" fontId="44" fillId="24" borderId="15" xfId="49" applyFont="1" applyFill="1" applyBorder="1" applyAlignment="1">
      <alignment horizontal="center" vertical="center" wrapText="1"/>
    </xf>
    <xf numFmtId="0" fontId="44" fillId="24" borderId="25" xfId="49" applyFont="1" applyFill="1" applyBorder="1" applyAlignment="1">
      <alignment horizontal="center" vertical="center" wrapText="1"/>
    </xf>
    <xf numFmtId="0" fontId="44" fillId="24" borderId="26" xfId="49" applyFont="1" applyFill="1" applyBorder="1" applyAlignment="1">
      <alignment horizontal="center" vertical="center" wrapText="1"/>
    </xf>
    <xf numFmtId="0" fontId="43" fillId="24" borderId="10" xfId="49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  <xf numFmtId="0" fontId="67" fillId="0" borderId="0" xfId="0" applyFont="1" applyAlignment="1">
      <alignment horizontal="center" vertical="center" wrapText="1"/>
    </xf>
    <xf numFmtId="0" fontId="75" fillId="0" borderId="12" xfId="61" applyFont="1" applyBorder="1" applyAlignment="1" applyProtection="1">
      <alignment horizontal="center" vertical="center" wrapText="1"/>
      <protection locked="0"/>
    </xf>
    <xf numFmtId="0" fontId="77" fillId="0" borderId="11" xfId="0" applyFont="1" applyBorder="1" applyAlignment="1" applyProtection="1">
      <alignment horizontal="center" vertical="center"/>
      <protection hidden="1"/>
    </xf>
    <xf numFmtId="0" fontId="67" fillId="0" borderId="0" xfId="63" applyFont="1" applyAlignment="1">
      <alignment horizontal="center" vertical="center" wrapText="1"/>
    </xf>
    <xf numFmtId="0" fontId="77" fillId="0" borderId="0" xfId="63" applyFont="1" applyAlignment="1" applyProtection="1">
      <alignment horizontal="center" vertical="center"/>
      <protection hidden="1"/>
    </xf>
    <xf numFmtId="0" fontId="77" fillId="0" borderId="11" xfId="63" applyFont="1" applyBorder="1" applyAlignment="1" applyProtection="1">
      <alignment horizontal="center" vertical="center"/>
      <protection hidden="1"/>
    </xf>
    <xf numFmtId="0" fontId="74" fillId="0" borderId="0" xfId="63" applyFont="1" applyAlignment="1">
      <alignment horizontal="center" vertical="center" wrapText="1"/>
    </xf>
  </cellXfs>
  <cellStyles count="64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guyq1_Crosstab1" xfId="62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3" xfId="57" xr:uid="{00000000-0005-0000-0000-000032000000}"/>
    <cellStyle name="Обычный 3 3 2" xfId="58" xr:uid="{00000000-0005-0000-0000-000033000000}"/>
    <cellStyle name="Обычный 3 3 2 2" xfId="61" xr:uid="{00000000-0005-0000-0000-000034000000}"/>
    <cellStyle name="Обычный 3 4" xfId="59" xr:uid="{00000000-0005-0000-0000-000035000000}"/>
    <cellStyle name="Обычный 4" xfId="63" xr:uid="{00000000-0005-0000-0000-000036000000}"/>
    <cellStyle name="Обычный 6" xfId="53" xr:uid="{00000000-0005-0000-0000-000037000000}"/>
    <cellStyle name="Обычный 7" xfId="54" xr:uid="{00000000-0005-0000-0000-000038000000}"/>
    <cellStyle name="Плохой" xfId="39" xr:uid="{00000000-0005-0000-0000-000039000000}"/>
    <cellStyle name="Пояснение" xfId="40" xr:uid="{00000000-0005-0000-0000-00003A000000}"/>
    <cellStyle name="Примечание" xfId="41" xr:uid="{00000000-0005-0000-0000-00003B000000}"/>
    <cellStyle name="Связанная ячейка" xfId="42" xr:uid="{00000000-0005-0000-0000-00003C000000}"/>
    <cellStyle name="Стиль 1" xfId="48" xr:uid="{00000000-0005-0000-0000-00003D000000}"/>
    <cellStyle name="Текст предупреждения" xfId="43" xr:uid="{00000000-0005-0000-0000-00003E000000}"/>
    <cellStyle name="Хороший" xfId="44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6"/>
  <sheetViews>
    <sheetView tabSelected="1" view="pageBreakPreview" topLeftCell="A47" zoomScaleNormal="100" zoomScaleSheetLayoutView="100" workbookViewId="0">
      <selection activeCell="A75" sqref="A75:XFD75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4" customWidth="1"/>
    <col min="5" max="5" width="3.7109375" style="34" customWidth="1"/>
    <col min="6" max="6" width="7.28515625" style="6" hidden="1" customWidth="1"/>
    <col min="7" max="7" width="11.2851562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0" s="6" customFormat="1">
      <c r="C1" s="353"/>
      <c r="D1" s="353" t="s">
        <v>199</v>
      </c>
      <c r="E1" s="35">
        <v>51</v>
      </c>
      <c r="F1" s="353"/>
    </row>
    <row r="2" spans="1:10" s="6" customFormat="1">
      <c r="C2" s="353"/>
      <c r="D2" s="585" t="s">
        <v>40</v>
      </c>
      <c r="E2" s="585"/>
      <c r="F2" s="353"/>
    </row>
    <row r="3" spans="1:10" s="6" customFormat="1">
      <c r="C3" s="353"/>
      <c r="D3" s="586" t="s">
        <v>252</v>
      </c>
      <c r="E3" s="586"/>
      <c r="F3" s="353"/>
    </row>
    <row r="4" spans="1:10" s="35" customFormat="1" ht="24.75" customHeight="1">
      <c r="B4" s="390"/>
      <c r="C4" s="390"/>
      <c r="D4" s="585" t="s">
        <v>253</v>
      </c>
      <c r="E4" s="585"/>
    </row>
    <row r="5" spans="1:10" s="35" customFormat="1" ht="20.25" customHeight="1">
      <c r="B5" s="390"/>
      <c r="C5" s="585" t="s">
        <v>254</v>
      </c>
      <c r="D5" s="585"/>
      <c r="E5" s="585"/>
    </row>
    <row r="6" spans="1:10" ht="20.25">
      <c r="A6" s="589" t="s">
        <v>41</v>
      </c>
      <c r="B6" s="589"/>
      <c r="C6" s="589"/>
      <c r="D6" s="589"/>
      <c r="E6" s="589"/>
      <c r="F6" s="36"/>
    </row>
    <row r="7" spans="1:10" ht="20.25">
      <c r="A7" s="590" t="s">
        <v>262</v>
      </c>
      <c r="B7" s="590"/>
      <c r="C7" s="590"/>
      <c r="D7" s="590"/>
      <c r="E7" s="590"/>
      <c r="F7" s="59" t="s">
        <v>218</v>
      </c>
    </row>
    <row r="8" spans="1:10" ht="18.75" customHeight="1">
      <c r="A8" s="591" t="s">
        <v>231</v>
      </c>
      <c r="B8" s="591"/>
      <c r="C8" s="591"/>
      <c r="D8" s="591"/>
      <c r="E8" s="591"/>
      <c r="F8" s="37"/>
      <c r="G8" s="38"/>
      <c r="H8" s="38"/>
      <c r="I8" s="38"/>
      <c r="J8" s="38"/>
    </row>
    <row r="9" spans="1:10" ht="25.5">
      <c r="A9" s="39"/>
      <c r="B9" s="40"/>
      <c r="C9" s="39"/>
      <c r="D9" s="347" t="s">
        <v>51</v>
      </c>
      <c r="E9" s="360"/>
    </row>
    <row r="10" spans="1:10" ht="20.25">
      <c r="A10" s="40" t="s">
        <v>7</v>
      </c>
      <c r="B10" s="41" t="s">
        <v>145</v>
      </c>
      <c r="C10" s="42"/>
      <c r="D10" s="43"/>
      <c r="E10" s="43"/>
    </row>
    <row r="11" spans="1:10">
      <c r="A11" s="104">
        <v>1</v>
      </c>
      <c r="B11" s="18" t="s">
        <v>115</v>
      </c>
      <c r="C11" s="44"/>
      <c r="D11" s="346">
        <v>58036.800000000003</v>
      </c>
      <c r="E11" s="361"/>
    </row>
    <row r="12" spans="1:10">
      <c r="A12" s="104">
        <f>+A11+1</f>
        <v>2</v>
      </c>
      <c r="B12" s="18" t="s">
        <v>8</v>
      </c>
      <c r="C12" s="44"/>
      <c r="D12" s="346">
        <v>4202</v>
      </c>
      <c r="E12" s="361"/>
      <c r="F12" s="6" t="s">
        <v>205</v>
      </c>
    </row>
    <row r="13" spans="1:10" hidden="1">
      <c r="A13" s="104">
        <f>+A12+1</f>
        <v>3</v>
      </c>
      <c r="B13" s="18" t="s">
        <v>61</v>
      </c>
      <c r="C13" s="44"/>
      <c r="D13" s="346">
        <f>+Komunal!N30</f>
        <v>0</v>
      </c>
      <c r="E13" s="361"/>
    </row>
    <row r="14" spans="1:10" hidden="1">
      <c r="A14" s="104">
        <f t="shared" ref="A14:A16" si="0">+A13+1</f>
        <v>4</v>
      </c>
      <c r="B14" s="18" t="s">
        <v>116</v>
      </c>
      <c r="C14" s="44"/>
      <c r="D14" s="346"/>
      <c r="E14" s="361"/>
    </row>
    <row r="15" spans="1:10" hidden="1">
      <c r="A15" s="104">
        <v>3</v>
      </c>
      <c r="B15" s="18" t="s">
        <v>9</v>
      </c>
      <c r="C15" s="44"/>
      <c r="D15" s="346"/>
      <c r="E15" s="361"/>
      <c r="F15" s="6">
        <v>459.6</v>
      </c>
    </row>
    <row r="16" spans="1:10" hidden="1">
      <c r="A16" s="104">
        <f t="shared" si="0"/>
        <v>4</v>
      </c>
      <c r="B16" s="18" t="s">
        <v>70</v>
      </c>
      <c r="C16" s="44"/>
      <c r="D16" s="346"/>
      <c r="E16" s="361"/>
    </row>
    <row r="17" spans="1:19">
      <c r="A17" s="104">
        <v>3</v>
      </c>
      <c r="B17" s="18" t="s">
        <v>123</v>
      </c>
      <c r="C17" s="44"/>
      <c r="D17" s="344">
        <f>SUM(D18:D19)</f>
        <v>4798.8</v>
      </c>
      <c r="E17" s="362"/>
    </row>
    <row r="18" spans="1:19" s="3" customFormat="1" ht="16.5">
      <c r="A18" s="103">
        <v>3.1</v>
      </c>
      <c r="B18" s="16" t="s">
        <v>71</v>
      </c>
      <c r="C18" s="45"/>
      <c r="D18" s="345">
        <f>+D65</f>
        <v>4798.8</v>
      </c>
      <c r="E18" s="363"/>
      <c r="F18" s="51"/>
      <c r="G18" s="2"/>
      <c r="H18" s="2"/>
      <c r="I18" s="2"/>
      <c r="J18" s="2"/>
      <c r="K18" s="2"/>
      <c r="L18" s="2"/>
    </row>
    <row r="19" spans="1:19" s="3" customFormat="1" ht="16.5" hidden="1">
      <c r="A19" s="103">
        <v>4.2</v>
      </c>
      <c r="B19" s="16" t="s">
        <v>72</v>
      </c>
      <c r="C19" s="45"/>
      <c r="D19" s="343"/>
      <c r="E19" s="364"/>
      <c r="F19" s="51" t="s">
        <v>207</v>
      </c>
      <c r="G19" s="2"/>
      <c r="H19" s="2"/>
      <c r="K19" s="2"/>
      <c r="L19" s="221"/>
    </row>
    <row r="20" spans="1:19" hidden="1">
      <c r="A20" s="104">
        <f>+A17+1</f>
        <v>4</v>
      </c>
      <c r="B20" s="18" t="s">
        <v>10</v>
      </c>
      <c r="C20" s="44"/>
      <c r="D20" s="346"/>
      <c r="E20" s="361"/>
    </row>
    <row r="21" spans="1:19" s="6" customFormat="1" hidden="1">
      <c r="A21" s="104">
        <f>+A20+1</f>
        <v>5</v>
      </c>
      <c r="B21" s="17"/>
      <c r="C21" s="372"/>
      <c r="D21" s="346"/>
      <c r="E21" s="361"/>
    </row>
    <row r="22" spans="1:19" s="6" customFormat="1" hidden="1">
      <c r="A22" s="104">
        <f>+A21+1</f>
        <v>6</v>
      </c>
      <c r="B22" s="17"/>
      <c r="C22" s="372"/>
      <c r="D22" s="346"/>
      <c r="E22" s="361"/>
      <c r="F22" s="59" t="s">
        <v>229</v>
      </c>
    </row>
    <row r="23" spans="1:19">
      <c r="A23" s="40"/>
      <c r="B23" s="46" t="s">
        <v>28</v>
      </c>
      <c r="C23" s="42"/>
      <c r="D23" s="341">
        <f>SUM(D11:D17,D20:D22)</f>
        <v>67037.600000000006</v>
      </c>
      <c r="E23" s="365"/>
    </row>
    <row r="24" spans="1:19">
      <c r="A24" s="34"/>
      <c r="B24" s="40"/>
      <c r="C24" s="44"/>
      <c r="D24" s="344"/>
      <c r="E24" s="344"/>
    </row>
    <row r="25" spans="1:19" ht="20.25">
      <c r="A25" s="40" t="s">
        <v>11</v>
      </c>
      <c r="B25" s="47" t="s">
        <v>146</v>
      </c>
      <c r="C25" s="43"/>
      <c r="D25" s="218"/>
      <c r="E25" s="218"/>
      <c r="M25" s="6"/>
      <c r="N25" s="6"/>
      <c r="O25" s="6"/>
      <c r="P25" s="6"/>
      <c r="Q25" s="6"/>
      <c r="R25" s="6"/>
      <c r="S25" s="6"/>
    </row>
    <row r="26" spans="1:19">
      <c r="A26" s="104">
        <v>1</v>
      </c>
      <c r="B26" s="18" t="s">
        <v>12</v>
      </c>
      <c r="C26" s="44"/>
      <c r="D26" s="346">
        <f>+Ashkhatavardz!L9</f>
        <v>39243.199999999997</v>
      </c>
      <c r="E26" s="361"/>
    </row>
    <row r="27" spans="1:19" s="3" customFormat="1" ht="13.5">
      <c r="A27" s="129">
        <v>1.1000000000000001</v>
      </c>
      <c r="B27" s="127" t="s">
        <v>117</v>
      </c>
      <c r="C27" s="45"/>
      <c r="D27" s="345">
        <f>+Ashkhatavardz!I7</f>
        <v>2251.2460000000001</v>
      </c>
      <c r="E27" s="363"/>
      <c r="F27" s="212"/>
      <c r="G27" s="2"/>
      <c r="H27" s="2"/>
      <c r="I27" s="2"/>
      <c r="J27" s="77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29">
        <v>1.2</v>
      </c>
      <c r="B28" s="126"/>
      <c r="C28" s="45"/>
      <c r="D28" s="343"/>
      <c r="E28" s="364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4">
        <f>+A26+1</f>
        <v>2</v>
      </c>
      <c r="B29" s="18" t="s">
        <v>15</v>
      </c>
      <c r="C29" s="44"/>
      <c r="D29" s="346">
        <f>+L29-'Dramakan hosqer'!F83-L30</f>
        <v>14192.64</v>
      </c>
      <c r="E29" s="361"/>
      <c r="G29" s="374">
        <f>+ROUND((D11-12000)/30/12,0)</f>
        <v>128</v>
      </c>
      <c r="H29" s="374" t="s">
        <v>196</v>
      </c>
      <c r="I29" s="374">
        <v>550</v>
      </c>
      <c r="J29" s="374">
        <v>252</v>
      </c>
      <c r="K29" s="374" t="s">
        <v>197</v>
      </c>
      <c r="L29" s="374">
        <f>+ROUND(G29*I29*J29/1000,1)</f>
        <v>17740.8</v>
      </c>
      <c r="M29" s="40"/>
      <c r="N29" s="7" t="s">
        <v>257</v>
      </c>
    </row>
    <row r="30" spans="1:19">
      <c r="A30" s="104">
        <f>+A29+1</f>
        <v>3</v>
      </c>
      <c r="B30" s="565" t="s">
        <v>14</v>
      </c>
      <c r="C30" s="566"/>
      <c r="D30" s="440">
        <f>+Komunal!F28</f>
        <v>815.6</v>
      </c>
      <c r="E30" s="361"/>
      <c r="F30" s="6">
        <f>+D30-Komunal!F20</f>
        <v>815.6</v>
      </c>
      <c r="L30" s="6">
        <f>+L29*0.2</f>
        <v>3548.16</v>
      </c>
    </row>
    <row r="31" spans="1:19">
      <c r="A31" s="104">
        <f t="shared" ref="A31:A34" si="1">+A30+1</f>
        <v>4</v>
      </c>
      <c r="B31" s="565" t="s">
        <v>13</v>
      </c>
      <c r="C31" s="566"/>
      <c r="D31" s="440">
        <f>+Komunal!J28</f>
        <v>1450.8</v>
      </c>
      <c r="E31" s="361"/>
      <c r="F31" s="6">
        <f>+D31-Komunal!J20</f>
        <v>1450.8</v>
      </c>
    </row>
    <row r="32" spans="1:19">
      <c r="A32" s="104">
        <f t="shared" si="1"/>
        <v>5</v>
      </c>
      <c r="B32" s="565" t="s">
        <v>16</v>
      </c>
      <c r="C32" s="566"/>
      <c r="D32" s="440">
        <f>+Komunal!N28</f>
        <v>168.5</v>
      </c>
      <c r="E32" s="361"/>
      <c r="F32" s="6">
        <f>+D32-Komunal!N20</f>
        <v>168.5</v>
      </c>
    </row>
    <row r="33" spans="1:14">
      <c r="A33" s="104">
        <f t="shared" si="1"/>
        <v>6</v>
      </c>
      <c r="B33" s="565" t="s">
        <v>17</v>
      </c>
      <c r="C33" s="566"/>
      <c r="D33" s="440">
        <v>33.200000000000003</v>
      </c>
      <c r="E33" s="361"/>
    </row>
    <row r="34" spans="1:14" hidden="1">
      <c r="A34" s="104">
        <f t="shared" si="1"/>
        <v>7</v>
      </c>
      <c r="B34" s="18" t="s">
        <v>18</v>
      </c>
      <c r="C34" s="44"/>
      <c r="D34" s="440"/>
      <c r="E34" s="361"/>
    </row>
    <row r="35" spans="1:14">
      <c r="A35" s="104">
        <v>7</v>
      </c>
      <c r="B35" s="18" t="s">
        <v>19</v>
      </c>
      <c r="C35" s="44"/>
      <c r="D35" s="346">
        <f>SUM(D36:D38)</f>
        <v>240</v>
      </c>
      <c r="E35" s="361"/>
    </row>
    <row r="36" spans="1:14" s="3" customFormat="1" ht="13.5">
      <c r="A36" s="103">
        <v>7.1</v>
      </c>
      <c r="B36" s="16" t="s">
        <v>20</v>
      </c>
      <c r="C36" s="45"/>
      <c r="D36" s="343">
        <v>57.6</v>
      </c>
      <c r="E36" s="364"/>
      <c r="F36" s="2"/>
      <c r="G36" s="2"/>
      <c r="H36" s="2"/>
      <c r="I36" s="2"/>
      <c r="J36" s="2"/>
      <c r="K36" s="2"/>
      <c r="L36" s="2"/>
    </row>
    <row r="37" spans="1:14" s="3" customFormat="1" ht="13.5">
      <c r="A37" s="103">
        <v>7.2</v>
      </c>
      <c r="B37" s="16" t="s">
        <v>21</v>
      </c>
      <c r="C37" s="45"/>
      <c r="D37" s="343">
        <v>2.4</v>
      </c>
      <c r="E37" s="364"/>
      <c r="F37" s="2"/>
      <c r="G37" s="2"/>
      <c r="H37" s="2"/>
      <c r="I37" s="2"/>
      <c r="J37" s="2"/>
      <c r="K37" s="2"/>
      <c r="L37" s="2"/>
    </row>
    <row r="38" spans="1:14" s="3" customFormat="1" ht="15" customHeight="1" thickBot="1">
      <c r="A38" s="103">
        <v>7.3</v>
      </c>
      <c r="B38" s="16" t="s">
        <v>22</v>
      </c>
      <c r="C38" s="45"/>
      <c r="D38" s="343">
        <v>180</v>
      </c>
      <c r="E38" s="364"/>
      <c r="F38" s="2"/>
      <c r="G38" s="2"/>
      <c r="H38" s="2"/>
      <c r="J38" s="588" t="s">
        <v>198</v>
      </c>
      <c r="K38" s="588"/>
      <c r="L38" s="2"/>
    </row>
    <row r="39" spans="1:14" ht="17.45" hidden="1" customHeight="1" thickBot="1">
      <c r="A39" s="104">
        <f>+A35+1</f>
        <v>8</v>
      </c>
      <c r="B39" s="18" t="s">
        <v>23</v>
      </c>
      <c r="C39" s="44"/>
      <c r="D39" s="440"/>
      <c r="E39" s="361"/>
      <c r="I39" s="375"/>
      <c r="J39" s="588"/>
      <c r="K39" s="588"/>
    </row>
    <row r="40" spans="1:14" ht="18" thickBot="1">
      <c r="A40" s="104">
        <v>8</v>
      </c>
      <c r="B40" s="18" t="s">
        <v>29</v>
      </c>
      <c r="C40" s="44"/>
      <c r="D40" s="346">
        <f>N40</f>
        <v>735</v>
      </c>
      <c r="E40" s="361"/>
      <c r="F40" s="6" t="s">
        <v>256</v>
      </c>
      <c r="J40" s="383">
        <v>5</v>
      </c>
      <c r="K40" s="381" t="s">
        <v>196</v>
      </c>
      <c r="L40" s="377">
        <v>147</v>
      </c>
      <c r="M40" s="384" t="s">
        <v>197</v>
      </c>
      <c r="N40" s="387">
        <f>+J40*L40</f>
        <v>735</v>
      </c>
    </row>
    <row r="41" spans="1:14">
      <c r="A41" s="104">
        <f t="shared" ref="A41:A58" si="2">+A40+1</f>
        <v>9</v>
      </c>
      <c r="B41" s="18" t="s">
        <v>24</v>
      </c>
      <c r="C41" s="44"/>
      <c r="D41" s="346">
        <v>150</v>
      </c>
      <c r="E41" s="361"/>
      <c r="J41" s="382">
        <f>+J40</f>
        <v>5</v>
      </c>
      <c r="K41" s="373" t="s">
        <v>196</v>
      </c>
      <c r="L41" s="373">
        <v>28</v>
      </c>
      <c r="M41" s="385" t="s">
        <v>197</v>
      </c>
      <c r="N41" s="388">
        <f>+J41*L41</f>
        <v>140</v>
      </c>
    </row>
    <row r="42" spans="1:14">
      <c r="A42" s="104">
        <f t="shared" si="2"/>
        <v>10</v>
      </c>
      <c r="B42" s="18" t="s">
        <v>73</v>
      </c>
      <c r="C42" s="44"/>
      <c r="D42" s="346">
        <v>530</v>
      </c>
      <c r="E42" s="361"/>
      <c r="J42" s="378">
        <f>+J40</f>
        <v>5</v>
      </c>
      <c r="K42" s="373" t="s">
        <v>196</v>
      </c>
      <c r="L42" s="373">
        <v>28</v>
      </c>
      <c r="M42" s="385" t="s">
        <v>197</v>
      </c>
      <c r="N42" s="388">
        <f>+J42*L42</f>
        <v>140</v>
      </c>
    </row>
    <row r="43" spans="1:14">
      <c r="A43" s="104">
        <f t="shared" si="2"/>
        <v>11</v>
      </c>
      <c r="B43" s="18" t="s">
        <v>47</v>
      </c>
      <c r="C43" s="44"/>
      <c r="D43" s="346">
        <v>60</v>
      </c>
      <c r="E43" s="361"/>
      <c r="J43" s="378">
        <f>+J40</f>
        <v>5</v>
      </c>
      <c r="K43" s="373" t="s">
        <v>196</v>
      </c>
      <c r="L43" s="373">
        <v>72.5</v>
      </c>
      <c r="M43" s="385" t="s">
        <v>197</v>
      </c>
      <c r="N43" s="388">
        <f>+J43*L43</f>
        <v>362.5</v>
      </c>
    </row>
    <row r="44" spans="1:14" ht="18" thickBot="1">
      <c r="A44" s="104">
        <f t="shared" si="2"/>
        <v>12</v>
      </c>
      <c r="B44" s="18" t="s">
        <v>118</v>
      </c>
      <c r="C44" s="44"/>
      <c r="D44" s="346">
        <v>45</v>
      </c>
      <c r="E44" s="361"/>
      <c r="J44" s="379">
        <f>+J40</f>
        <v>5</v>
      </c>
      <c r="K44" s="380" t="s">
        <v>196</v>
      </c>
      <c r="L44" s="380">
        <v>38.700000000000003</v>
      </c>
      <c r="M44" s="386" t="s">
        <v>197</v>
      </c>
      <c r="N44" s="389">
        <f>+J44*L44</f>
        <v>193.5</v>
      </c>
    </row>
    <row r="45" spans="1:14">
      <c r="A45" s="104">
        <f t="shared" si="2"/>
        <v>13</v>
      </c>
      <c r="B45" s="18" t="s">
        <v>119</v>
      </c>
      <c r="C45" s="44"/>
      <c r="D45" s="346">
        <v>95</v>
      </c>
      <c r="E45" s="361"/>
    </row>
    <row r="46" spans="1:14">
      <c r="A46" s="104">
        <f t="shared" si="2"/>
        <v>14</v>
      </c>
      <c r="B46" s="18" t="s">
        <v>25</v>
      </c>
      <c r="C46" s="44"/>
      <c r="D46" s="346">
        <v>200</v>
      </c>
      <c r="E46" s="361"/>
    </row>
    <row r="47" spans="1:14">
      <c r="A47" s="104">
        <f t="shared" si="2"/>
        <v>15</v>
      </c>
      <c r="B47" s="18" t="s">
        <v>26</v>
      </c>
      <c r="C47" s="44"/>
      <c r="D47" s="346">
        <f>4.5+30</f>
        <v>34.5</v>
      </c>
      <c r="E47" s="361"/>
    </row>
    <row r="48" spans="1:14" hidden="1">
      <c r="A48" s="104">
        <f t="shared" si="2"/>
        <v>16</v>
      </c>
      <c r="B48" s="18" t="s">
        <v>65</v>
      </c>
      <c r="C48" s="44"/>
      <c r="D48" s="440"/>
      <c r="E48" s="361"/>
    </row>
    <row r="49" spans="1:6" hidden="1">
      <c r="A49" s="104">
        <v>16</v>
      </c>
      <c r="B49" s="18" t="s">
        <v>52</v>
      </c>
      <c r="C49" s="44"/>
      <c r="D49" s="346">
        <f>+D13</f>
        <v>0</v>
      </c>
      <c r="E49" s="361"/>
    </row>
    <row r="50" spans="1:6">
      <c r="A50" s="104">
        <v>16</v>
      </c>
      <c r="B50" s="18" t="s">
        <v>44</v>
      </c>
      <c r="C50" s="44"/>
      <c r="D50" s="346">
        <v>105</v>
      </c>
      <c r="E50" s="361"/>
    </row>
    <row r="51" spans="1:6">
      <c r="A51" s="104">
        <f t="shared" si="2"/>
        <v>17</v>
      </c>
      <c r="B51" s="18" t="s">
        <v>74</v>
      </c>
      <c r="C51" s="44"/>
      <c r="D51" s="440">
        <v>43</v>
      </c>
      <c r="E51" s="361"/>
    </row>
    <row r="52" spans="1:6">
      <c r="A52" s="104">
        <f t="shared" si="2"/>
        <v>18</v>
      </c>
      <c r="B52" s="18" t="s">
        <v>75</v>
      </c>
      <c r="C52" s="44"/>
      <c r="D52" s="346">
        <v>105</v>
      </c>
      <c r="E52" s="361"/>
    </row>
    <row r="53" spans="1:6" hidden="1">
      <c r="A53" s="104">
        <f t="shared" si="2"/>
        <v>19</v>
      </c>
      <c r="B53" s="18" t="s">
        <v>45</v>
      </c>
      <c r="C53" s="44"/>
      <c r="D53" s="346"/>
      <c r="E53" s="361"/>
    </row>
    <row r="54" spans="1:6">
      <c r="A54" s="104">
        <v>19</v>
      </c>
      <c r="B54" s="18" t="s">
        <v>120</v>
      </c>
      <c r="C54" s="44"/>
      <c r="D54" s="346">
        <v>10</v>
      </c>
      <c r="E54" s="361"/>
    </row>
    <row r="55" spans="1:6" hidden="1">
      <c r="A55" s="104">
        <f t="shared" si="2"/>
        <v>20</v>
      </c>
      <c r="B55" s="18" t="s">
        <v>46</v>
      </c>
      <c r="C55" s="44"/>
      <c r="D55" s="346"/>
      <c r="E55" s="361"/>
    </row>
    <row r="56" spans="1:6">
      <c r="A56" s="104">
        <v>20</v>
      </c>
      <c r="B56" s="18" t="s">
        <v>62</v>
      </c>
      <c r="C56" s="44"/>
      <c r="D56" s="346">
        <v>36</v>
      </c>
      <c r="E56" s="361"/>
    </row>
    <row r="57" spans="1:6" hidden="1">
      <c r="A57" s="104">
        <f t="shared" si="2"/>
        <v>21</v>
      </c>
      <c r="B57" s="18"/>
      <c r="C57" s="44"/>
      <c r="D57" s="346"/>
      <c r="E57" s="361"/>
    </row>
    <row r="58" spans="1:6" hidden="1">
      <c r="A58" s="104">
        <f t="shared" si="2"/>
        <v>22</v>
      </c>
      <c r="B58" s="18"/>
      <c r="C58" s="44"/>
      <c r="D58" s="346"/>
      <c r="E58" s="361"/>
    </row>
    <row r="59" spans="1:6" s="6" customFormat="1" hidden="1">
      <c r="A59" s="104">
        <f>+A58+1</f>
        <v>23</v>
      </c>
      <c r="B59" s="17"/>
      <c r="C59" s="372"/>
      <c r="D59" s="346"/>
      <c r="E59" s="361"/>
    </row>
    <row r="60" spans="1:6" s="6" customFormat="1">
      <c r="A60" s="104">
        <v>21</v>
      </c>
      <c r="B60" s="17" t="s">
        <v>420</v>
      </c>
      <c r="C60" s="372"/>
      <c r="D60" s="346">
        <v>65</v>
      </c>
      <c r="E60" s="361"/>
    </row>
    <row r="61" spans="1:6" s="6" customFormat="1">
      <c r="A61" s="104">
        <v>22</v>
      </c>
      <c r="B61" s="17" t="s">
        <v>303</v>
      </c>
      <c r="C61" s="372"/>
      <c r="D61" s="440">
        <v>64.8</v>
      </c>
      <c r="E61" s="361"/>
    </row>
    <row r="62" spans="1:6" s="6" customFormat="1">
      <c r="A62" s="104">
        <v>23</v>
      </c>
      <c r="B62" s="17" t="s">
        <v>421</v>
      </c>
      <c r="C62" s="372"/>
      <c r="D62" s="346">
        <v>36</v>
      </c>
      <c r="E62" s="361"/>
    </row>
    <row r="63" spans="1:6" s="6" customFormat="1">
      <c r="A63" s="104">
        <v>24</v>
      </c>
      <c r="B63" s="17" t="s">
        <v>422</v>
      </c>
      <c r="C63" s="372"/>
      <c r="D63" s="346">
        <v>30</v>
      </c>
      <c r="E63" s="361"/>
      <c r="F63" s="59" t="s">
        <v>121</v>
      </c>
    </row>
    <row r="64" spans="1:6">
      <c r="A64" s="104">
        <v>25</v>
      </c>
      <c r="B64" s="18" t="s">
        <v>27</v>
      </c>
      <c r="C64" s="44"/>
      <c r="D64" s="346">
        <v>5323.0920000000006</v>
      </c>
      <c r="E64" s="361"/>
    </row>
    <row r="65" spans="1:12" s="3" customFormat="1" ht="13.5">
      <c r="A65" s="129">
        <v>25.1</v>
      </c>
      <c r="B65" s="1" t="s">
        <v>76</v>
      </c>
      <c r="C65" s="45"/>
      <c r="D65" s="343">
        <f>+'Ekamutneri ham.'!C60</f>
        <v>4798.8</v>
      </c>
      <c r="E65" s="364"/>
      <c r="F65" s="15"/>
      <c r="G65" s="2"/>
      <c r="H65" s="2"/>
      <c r="I65" s="2"/>
      <c r="J65" s="2"/>
      <c r="K65" s="2"/>
      <c r="L65" s="2"/>
    </row>
    <row r="66" spans="1:12">
      <c r="A66" s="104">
        <f>+A64+1</f>
        <v>26</v>
      </c>
      <c r="B66" s="18" t="s">
        <v>77</v>
      </c>
      <c r="C66" s="44"/>
      <c r="D66" s="440">
        <v>50</v>
      </c>
      <c r="E66" s="361"/>
    </row>
    <row r="67" spans="1:12">
      <c r="A67" s="104">
        <f>+A66+1</f>
        <v>27</v>
      </c>
      <c r="B67" s="18" t="s">
        <v>66</v>
      </c>
      <c r="C67" s="44"/>
      <c r="D67" s="440">
        <v>3176.3</v>
      </c>
      <c r="E67" s="361"/>
    </row>
    <row r="68" spans="1:12">
      <c r="A68" s="48"/>
      <c r="B68" s="49" t="s">
        <v>30</v>
      </c>
      <c r="C68" s="42"/>
      <c r="D68" s="341">
        <f>SUM(D26,D29:D35,D39:D64,D66:D67)</f>
        <v>67037.631999999998</v>
      </c>
      <c r="E68" s="365"/>
      <c r="F68" s="587">
        <f>+D23-D68</f>
        <v>-3.1999999991967343E-2</v>
      </c>
      <c r="G68" s="587"/>
    </row>
    <row r="69" spans="1:12" ht="37.5" customHeight="1">
      <c r="B69" s="50"/>
      <c r="C69" s="8"/>
    </row>
    <row r="70" spans="1:12" s="6" customFormat="1" hidden="1">
      <c r="B70" s="306" t="s">
        <v>2</v>
      </c>
      <c r="C70" s="342"/>
      <c r="D70" s="339" t="s">
        <v>263</v>
      </c>
      <c r="E70" s="342"/>
      <c r="G70" s="361"/>
    </row>
    <row r="71" spans="1:12" s="6" customFormat="1" hidden="1">
      <c r="B71" s="95"/>
      <c r="D71" s="340" t="s">
        <v>92</v>
      </c>
      <c r="E71" s="366"/>
    </row>
    <row r="72" spans="1:12" s="6" customFormat="1" hidden="1">
      <c r="B72" s="306" t="s">
        <v>6</v>
      </c>
      <c r="C72" s="339"/>
      <c r="D72" s="339" t="s">
        <v>263</v>
      </c>
      <c r="E72" s="339"/>
    </row>
    <row r="73" spans="1:12" s="6" customFormat="1" hidden="1">
      <c r="D73" s="340" t="s">
        <v>92</v>
      </c>
      <c r="E73" s="366"/>
    </row>
    <row r="74" spans="1:12" s="6" customFormat="1" hidden="1">
      <c r="B74" s="77" t="s">
        <v>201</v>
      </c>
      <c r="D74" s="35"/>
      <c r="E74" s="35"/>
    </row>
    <row r="75" spans="1:12" s="283" customFormat="1" ht="36.75" customHeight="1">
      <c r="A75" s="583" t="s">
        <v>425</v>
      </c>
      <c r="B75" s="583"/>
      <c r="C75" s="284"/>
      <c r="D75" s="584" t="s">
        <v>426</v>
      </c>
      <c r="E75" s="584"/>
      <c r="G75" s="582" t="s">
        <v>427</v>
      </c>
    </row>
    <row r="76" spans="1:12" ht="40.5" customHeight="1">
      <c r="B76" s="102"/>
      <c r="C76" s="67"/>
      <c r="E76" s="7"/>
      <c r="F76" s="34"/>
    </row>
  </sheetData>
  <sheetProtection formatCells="0" formatColumns="0" formatRows="0" insertColumns="0" insertRows="0" insertHyperlinks="0" deleteColumns="0" deleteRows="0" sort="0"/>
  <mergeCells count="11">
    <mergeCell ref="F68:G68"/>
    <mergeCell ref="J38:K39"/>
    <mergeCell ref="C5:E5"/>
    <mergeCell ref="A6:E6"/>
    <mergeCell ref="A7:E7"/>
    <mergeCell ref="A8:E8"/>
    <mergeCell ref="A75:B75"/>
    <mergeCell ref="D75:E75"/>
    <mergeCell ref="D2:E2"/>
    <mergeCell ref="D3:E3"/>
    <mergeCell ref="D4:E4"/>
  </mergeCells>
  <pageMargins left="0.19685039370078741" right="0.19685039370078741" top="0.35433070866141736" bottom="0.27559055118110237" header="0.31496062992125984" footer="0.19685039370078741"/>
  <pageSetup paperSize="9" scale="8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14"/>
  <sheetViews>
    <sheetView view="pageBreakPreview" topLeftCell="A60" zoomScaleNormal="100" zoomScaleSheetLayoutView="100" workbookViewId="0">
      <selection activeCell="A92" sqref="A92:XFD92"/>
    </sheetView>
  </sheetViews>
  <sheetFormatPr defaultColWidth="9.140625" defaultRowHeight="13.5"/>
  <cols>
    <col min="1" max="1" width="4.140625" style="70" customWidth="1"/>
    <col min="2" max="2" width="66.42578125" style="291" customWidth="1"/>
    <col min="3" max="3" width="11.28515625" style="259" customWidth="1"/>
    <col min="4" max="4" width="11.42578125" style="259" customWidth="1"/>
    <col min="5" max="5" width="11.85546875" style="259" customWidth="1"/>
    <col min="6" max="6" width="12.5703125" style="70" customWidth="1"/>
    <col min="7" max="7" width="3.28515625" style="70" customWidth="1"/>
    <col min="8" max="8" width="23.140625" style="97" hidden="1" customWidth="1"/>
    <col min="9" max="9" width="14.85546875" style="77" hidden="1" customWidth="1"/>
    <col min="10" max="10" width="11.42578125" style="77" hidden="1" customWidth="1"/>
    <col min="11" max="15" width="0" style="69" hidden="1" customWidth="1"/>
    <col min="16" max="16" width="9.140625" style="69"/>
    <col min="17" max="16384" width="9.140625" style="70"/>
  </cols>
  <sheetData>
    <row r="1" spans="1:16" s="65" customFormat="1" ht="17.25">
      <c r="A1" s="391"/>
      <c r="B1" s="392"/>
      <c r="C1" s="393"/>
      <c r="D1" s="393"/>
      <c r="E1" s="393"/>
      <c r="F1" s="222" t="s">
        <v>199</v>
      </c>
      <c r="G1" s="580">
        <f>+'Ekamut-caxs'!E1+1</f>
        <v>52</v>
      </c>
      <c r="H1" s="95"/>
      <c r="I1" s="35"/>
      <c r="J1" s="35"/>
    </row>
    <row r="2" spans="1:16" s="65" customFormat="1" ht="17.25">
      <c r="A2" s="391"/>
      <c r="B2" s="394"/>
      <c r="C2" s="393"/>
      <c r="D2" s="393"/>
      <c r="E2" s="593" t="s">
        <v>40</v>
      </c>
      <c r="F2" s="593"/>
      <c r="G2" s="593"/>
      <c r="H2" s="95"/>
      <c r="I2" s="35"/>
      <c r="J2" s="35"/>
    </row>
    <row r="3" spans="1:16" s="65" customFormat="1" ht="17.25">
      <c r="A3" s="391"/>
      <c r="B3" s="394"/>
      <c r="C3" s="393"/>
      <c r="D3" s="393"/>
      <c r="E3" s="593" t="s">
        <v>252</v>
      </c>
      <c r="F3" s="593"/>
      <c r="G3" s="593"/>
      <c r="H3" s="95"/>
      <c r="I3" s="35"/>
      <c r="J3" s="35"/>
    </row>
    <row r="4" spans="1:16" s="65" customFormat="1" ht="17.25">
      <c r="A4" s="391"/>
      <c r="B4" s="394"/>
      <c r="C4" s="393"/>
      <c r="D4" s="393"/>
      <c r="E4" s="594" t="str">
        <f>+'Ekamut-caxs'!D4</f>
        <v xml:space="preserve">_____. _____. 2023թ. </v>
      </c>
      <c r="F4" s="594"/>
      <c r="G4" s="594"/>
      <c r="H4" s="95"/>
      <c r="I4" s="35"/>
      <c r="J4" s="35"/>
    </row>
    <row r="5" spans="1:16" s="65" customFormat="1" ht="17.25">
      <c r="A5" s="391"/>
      <c r="B5" s="394"/>
      <c r="C5" s="393"/>
      <c r="D5" s="393"/>
      <c r="E5" s="594" t="str">
        <f>+'Ekamut-caxs'!C5</f>
        <v xml:space="preserve">հ. __________- Ա որոշմամբ </v>
      </c>
      <c r="F5" s="594"/>
      <c r="G5" s="594"/>
      <c r="H5" s="95"/>
      <c r="I5" s="35"/>
      <c r="J5" s="35"/>
    </row>
    <row r="6" spans="1:16" s="64" customFormat="1" ht="16.5" customHeight="1">
      <c r="A6" s="595" t="s">
        <v>41</v>
      </c>
      <c r="B6" s="595"/>
      <c r="C6" s="595"/>
      <c r="D6" s="595"/>
      <c r="E6" s="595"/>
      <c r="F6" s="595"/>
      <c r="G6" s="595"/>
      <c r="H6" s="95"/>
      <c r="I6" s="35"/>
      <c r="J6" s="35"/>
      <c r="K6" s="65"/>
      <c r="L6" s="65"/>
      <c r="M6" s="65"/>
      <c r="N6" s="65"/>
      <c r="O6" s="65"/>
      <c r="P6" s="65"/>
    </row>
    <row r="7" spans="1:16" s="7" customFormat="1" ht="20.45" customHeight="1">
      <c r="A7" s="590" t="str">
        <f>+'Ekamut-caxs'!A7:D7</f>
        <v xml:space="preserve">«Երևանի հ․28 մսուր-մանկապարտեզ» ՀՈԱԿ-ի </v>
      </c>
      <c r="B7" s="590"/>
      <c r="C7" s="590"/>
      <c r="D7" s="590"/>
      <c r="E7" s="590"/>
      <c r="F7" s="590"/>
      <c r="G7" s="590"/>
      <c r="H7" s="96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91" t="s">
        <v>232</v>
      </c>
      <c r="B8" s="591"/>
      <c r="C8" s="591"/>
      <c r="D8" s="591"/>
      <c r="E8" s="591"/>
      <c r="F8" s="591"/>
      <c r="G8" s="591"/>
      <c r="H8" s="95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6"/>
      <c r="B9" s="285"/>
      <c r="C9" s="66"/>
      <c r="D9" s="66"/>
      <c r="E9" s="66"/>
      <c r="F9" s="66"/>
      <c r="G9" s="66"/>
      <c r="H9" s="95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286"/>
      <c r="C10" s="63"/>
      <c r="D10" s="63"/>
      <c r="E10" s="63"/>
      <c r="F10" s="350" t="s">
        <v>255</v>
      </c>
      <c r="G10" s="289"/>
      <c r="H10" s="95"/>
      <c r="I10" s="35"/>
      <c r="J10" s="35"/>
      <c r="K10" s="65"/>
      <c r="L10" s="65"/>
      <c r="M10" s="65"/>
      <c r="N10" s="65"/>
      <c r="O10" s="65"/>
      <c r="P10" s="65"/>
    </row>
    <row r="11" spans="1:16" s="8" customFormat="1" ht="29.25" thickBot="1">
      <c r="A11" s="81" t="s">
        <v>3</v>
      </c>
      <c r="B11" s="287" t="s">
        <v>31</v>
      </c>
      <c r="C11" s="579" t="s">
        <v>211</v>
      </c>
      <c r="D11" s="351" t="s">
        <v>212</v>
      </c>
      <c r="E11" s="351" t="s">
        <v>213</v>
      </c>
      <c r="F11" s="351" t="s">
        <v>42</v>
      </c>
      <c r="G11" s="354"/>
      <c r="H11" s="574">
        <f>+F12-F68</f>
        <v>1352.2399999999966</v>
      </c>
      <c r="I11" s="77"/>
      <c r="J11" s="215" t="s">
        <v>250</v>
      </c>
      <c r="K11" s="77"/>
      <c r="L11" s="77"/>
      <c r="M11" s="77"/>
      <c r="N11" s="77"/>
      <c r="O11" s="77"/>
      <c r="P11" s="77"/>
    </row>
    <row r="12" spans="1:16" s="64" customFormat="1" ht="35.25" thickBot="1">
      <c r="A12" s="11" t="s">
        <v>7</v>
      </c>
      <c r="B12" s="12" t="s">
        <v>32</v>
      </c>
      <c r="C12" s="254">
        <f>+F12</f>
        <v>2397.2339999999967</v>
      </c>
      <c r="D12" s="254">
        <f>+F12</f>
        <v>2397.2339999999967</v>
      </c>
      <c r="E12" s="254">
        <f>+F12</f>
        <v>2397.2339999999967</v>
      </c>
      <c r="F12" s="352">
        <f>+'Dramakani ham.'!D6</f>
        <v>2397.2339999999967</v>
      </c>
      <c r="G12" s="355"/>
      <c r="H12" s="592" t="s">
        <v>251</v>
      </c>
      <c r="I12" s="592"/>
      <c r="J12" s="213"/>
      <c r="K12" s="266" t="str">
        <f>IF((D12-C12)&lt;0, (0),"")</f>
        <v/>
      </c>
      <c r="L12" s="266" t="str">
        <f>IF((+E12-D12)&lt;0, (0),"")</f>
        <v/>
      </c>
      <c r="M12" s="266" t="str">
        <f>IF((+F12-E12)&lt;0, (0),"")</f>
        <v/>
      </c>
      <c r="N12" s="65"/>
      <c r="O12" s="65"/>
      <c r="P12" s="65"/>
    </row>
    <row r="13" spans="1:16" s="64" customFormat="1" ht="17.25">
      <c r="A13" s="11" t="s">
        <v>11</v>
      </c>
      <c r="B13" s="12" t="s">
        <v>80</v>
      </c>
      <c r="C13" s="203">
        <f>SUM(C14:C23)</f>
        <v>12753.4</v>
      </c>
      <c r="D13" s="203">
        <f>SUM(D14:D23)</f>
        <v>28408.6</v>
      </c>
      <c r="E13" s="203">
        <f>SUM(E14:E23)</f>
        <v>44063.8</v>
      </c>
      <c r="F13" s="203">
        <f>SUM(F14:G23)</f>
        <v>62238.8</v>
      </c>
      <c r="G13" s="356"/>
      <c r="H13" s="95"/>
      <c r="I13" s="35"/>
      <c r="J13" s="35"/>
      <c r="K13" s="266" t="str">
        <f>IF((D13-C13)&lt;0, (0),"")</f>
        <v/>
      </c>
      <c r="L13" s="266" t="str">
        <f t="shared" ref="L13:L44" si="0">IF((+E13-D13)&lt;0, (0),"")</f>
        <v/>
      </c>
      <c r="M13" s="266" t="str">
        <f t="shared" ref="M13:M78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260" t="str">
        <f>+'Ekamut-caxs'!B11</f>
        <v>Սուբսիդիայից</v>
      </c>
      <c r="C14" s="269">
        <v>11607.4</v>
      </c>
      <c r="D14" s="269">
        <v>26116.6</v>
      </c>
      <c r="E14" s="269">
        <v>40625.800000000003</v>
      </c>
      <c r="F14" s="201">
        <f>+'Ekamut-caxs'!D11</f>
        <v>58036.800000000003</v>
      </c>
      <c r="G14" s="357"/>
      <c r="H14" s="95"/>
      <c r="I14" s="35"/>
      <c r="J14" s="35"/>
      <c r="K14" s="266" t="str">
        <f t="shared" ref="K14:K78" si="2">IF((D14-C14)&lt;0, (0),"")</f>
        <v/>
      </c>
      <c r="L14" s="266" t="str">
        <f t="shared" si="0"/>
        <v/>
      </c>
      <c r="M14" s="266" t="str">
        <f t="shared" si="1"/>
        <v/>
      </c>
      <c r="N14" s="65"/>
      <c r="O14" s="65"/>
      <c r="P14" s="65"/>
    </row>
    <row r="15" spans="1:16" s="64" customFormat="1" ht="17.25">
      <c r="A15" s="54">
        <f>+A14+1</f>
        <v>2</v>
      </c>
      <c r="B15" s="485" t="str">
        <f>+'Ekamut-caxs'!B12</f>
        <v xml:space="preserve">Վճարովի ծառայություններից </v>
      </c>
      <c r="C15" s="269">
        <v>1146</v>
      </c>
      <c r="D15" s="269">
        <v>2292</v>
      </c>
      <c r="E15" s="269">
        <v>3438</v>
      </c>
      <c r="F15" s="201">
        <f>+'Ekamut-caxs'!D12</f>
        <v>4202</v>
      </c>
      <c r="G15" s="357"/>
      <c r="H15" s="95"/>
      <c r="I15" s="35"/>
      <c r="J15" s="35"/>
      <c r="K15" s="266" t="str">
        <f t="shared" si="2"/>
        <v/>
      </c>
      <c r="L15" s="266" t="str">
        <f t="shared" si="0"/>
        <v/>
      </c>
      <c r="M15" s="266" t="str">
        <f t="shared" si="1"/>
        <v/>
      </c>
      <c r="N15" s="65"/>
      <c r="O15" s="65"/>
      <c r="P15" s="65"/>
    </row>
    <row r="16" spans="1:16" s="64" customFormat="1" ht="17.25" hidden="1">
      <c r="A16" s="54">
        <f>+A15+1</f>
        <v>3</v>
      </c>
      <c r="B16" s="260" t="str">
        <f>+'Ekamut-caxs'!B13</f>
        <v>Սպասարկման և կոմունալ համավճարներից</v>
      </c>
      <c r="C16" s="269"/>
      <c r="D16" s="269"/>
      <c r="E16" s="269"/>
      <c r="F16" s="201">
        <f>+'Ekamut-caxs'!D13</f>
        <v>0</v>
      </c>
      <c r="G16" s="357"/>
      <c r="H16" s="95"/>
      <c r="I16" s="35"/>
      <c r="J16" s="35"/>
      <c r="K16" s="266" t="str">
        <f t="shared" si="2"/>
        <v/>
      </c>
      <c r="L16" s="266" t="str">
        <f t="shared" si="0"/>
        <v/>
      </c>
      <c r="M16" s="266" t="str">
        <f t="shared" si="1"/>
        <v/>
      </c>
      <c r="N16" s="65"/>
      <c r="O16" s="65"/>
      <c r="P16" s="65"/>
    </row>
    <row r="17" spans="1:16" s="64" customFormat="1" ht="17.25" hidden="1">
      <c r="A17" s="54">
        <f t="shared" ref="A17:A22" si="3">+A16+1</f>
        <v>4</v>
      </c>
      <c r="B17" s="260" t="str">
        <f>+'Ekamut-caxs'!B14</f>
        <v>Ֆինանսական օգնությունից (օգնիր մանկապարտեզիդ)</v>
      </c>
      <c r="C17" s="269"/>
      <c r="D17" s="269"/>
      <c r="E17" s="269"/>
      <c r="F17" s="201">
        <f>+'Ekamut-caxs'!D14</f>
        <v>0</v>
      </c>
      <c r="G17" s="357"/>
      <c r="H17" s="98"/>
      <c r="I17" s="89"/>
      <c r="J17" s="89"/>
      <c r="K17" s="266" t="str">
        <f t="shared" si="2"/>
        <v/>
      </c>
      <c r="L17" s="266" t="str">
        <f t="shared" si="0"/>
        <v/>
      </c>
      <c r="M17" s="266" t="str">
        <f t="shared" si="1"/>
        <v/>
      </c>
      <c r="N17" s="65"/>
      <c r="O17" s="65"/>
      <c r="P17" s="65"/>
    </row>
    <row r="18" spans="1:16" s="64" customFormat="1" ht="17.25" hidden="1">
      <c r="A18" s="54">
        <v>3</v>
      </c>
      <c r="B18" s="260" t="str">
        <f>+'Ekamut-caxs'!B15</f>
        <v>Ֆինանսական օգնությունից</v>
      </c>
      <c r="C18" s="269"/>
      <c r="D18" s="269"/>
      <c r="E18" s="269"/>
      <c r="F18" s="201">
        <f>+'Ekamut-caxs'!D15</f>
        <v>0</v>
      </c>
      <c r="G18" s="357"/>
      <c r="H18" s="95"/>
      <c r="I18" s="35"/>
      <c r="J18" s="35"/>
      <c r="K18" s="266" t="str">
        <f t="shared" si="2"/>
        <v/>
      </c>
      <c r="L18" s="266" t="str">
        <f t="shared" si="0"/>
        <v/>
      </c>
      <c r="M18" s="266" t="str">
        <f t="shared" si="1"/>
        <v/>
      </c>
      <c r="N18" s="65"/>
      <c r="O18" s="65"/>
      <c r="P18" s="65"/>
    </row>
    <row r="19" spans="1:16" s="64" customFormat="1" ht="16.5" hidden="1" customHeight="1">
      <c r="A19" s="54">
        <f t="shared" si="3"/>
        <v>4</v>
      </c>
      <c r="B19" s="260" t="str">
        <f>+'Ekamut-caxs'!B16</f>
        <v>Չփոխանակվող գործարքներից (դրամաշնորհից)</v>
      </c>
      <c r="C19" s="269"/>
      <c r="D19" s="269"/>
      <c r="E19" s="269"/>
      <c r="F19" s="200">
        <f>+'Ekamut-caxs'!D16</f>
        <v>0</v>
      </c>
      <c r="G19" s="358"/>
      <c r="H19" s="98"/>
      <c r="I19" s="89"/>
      <c r="J19" s="89"/>
      <c r="K19" s="266" t="str">
        <f t="shared" si="2"/>
        <v/>
      </c>
      <c r="L19" s="266" t="str">
        <f t="shared" si="0"/>
        <v/>
      </c>
      <c r="M19" s="266" t="str">
        <f t="shared" si="1"/>
        <v/>
      </c>
      <c r="N19" s="65"/>
      <c r="O19" s="65"/>
      <c r="P19" s="65"/>
    </row>
    <row r="20" spans="1:16" s="64" customFormat="1" ht="16.5" hidden="1" customHeight="1">
      <c r="A20" s="54">
        <f t="shared" si="3"/>
        <v>5</v>
      </c>
      <c r="B20" s="260" t="s">
        <v>33</v>
      </c>
      <c r="C20" s="269"/>
      <c r="D20" s="269"/>
      <c r="E20" s="269"/>
      <c r="F20" s="200"/>
      <c r="G20" s="358"/>
      <c r="H20" s="98"/>
      <c r="I20" s="89"/>
      <c r="J20" s="89"/>
      <c r="K20" s="266" t="str">
        <f t="shared" si="2"/>
        <v/>
      </c>
      <c r="L20" s="266" t="str">
        <f t="shared" si="0"/>
        <v/>
      </c>
      <c r="M20" s="266" t="str">
        <f t="shared" si="1"/>
        <v/>
      </c>
      <c r="N20" s="65"/>
      <c r="O20" s="65"/>
      <c r="P20" s="65"/>
    </row>
    <row r="21" spans="1:16" s="64" customFormat="1" ht="16.5" hidden="1" customHeight="1">
      <c r="A21" s="54">
        <f t="shared" si="3"/>
        <v>6</v>
      </c>
      <c r="B21" s="260" t="str">
        <f>+'Ekamut-caxs'!B20</f>
        <v>Բանկի տոկոսից</v>
      </c>
      <c r="C21" s="269"/>
      <c r="D21" s="269"/>
      <c r="E21" s="269"/>
      <c r="F21" s="201">
        <f>+'Ekamut-caxs'!D20</f>
        <v>0</v>
      </c>
      <c r="G21" s="357"/>
      <c r="H21" s="98"/>
      <c r="I21" s="89"/>
      <c r="J21" s="89"/>
      <c r="K21" s="266" t="str">
        <f t="shared" si="2"/>
        <v/>
      </c>
      <c r="L21" s="266" t="str">
        <f t="shared" si="0"/>
        <v/>
      </c>
      <c r="M21" s="266" t="str">
        <f t="shared" si="1"/>
        <v/>
      </c>
      <c r="N21" s="65"/>
      <c r="O21" s="65"/>
      <c r="P21" s="65"/>
    </row>
    <row r="22" spans="1:16" s="65" customFormat="1" ht="16.5" hidden="1" customHeight="1">
      <c r="A22" s="54">
        <f t="shared" si="3"/>
        <v>7</v>
      </c>
      <c r="B22" s="371">
        <f>+'Ekamut-caxs'!B21</f>
        <v>0</v>
      </c>
      <c r="C22" s="269"/>
      <c r="D22" s="269"/>
      <c r="E22" s="269"/>
      <c r="F22" s="200">
        <f>+'Ekamut-caxs'!D21</f>
        <v>0</v>
      </c>
      <c r="G22" s="358"/>
      <c r="H22" s="98"/>
      <c r="I22" s="89"/>
      <c r="J22" s="89"/>
      <c r="K22" s="281" t="str">
        <f>IF((D22-C22)&lt;0, (0),"")</f>
        <v/>
      </c>
      <c r="L22" s="281" t="str">
        <f t="shared" si="0"/>
        <v/>
      </c>
      <c r="M22" s="281" t="str">
        <f t="shared" si="1"/>
        <v/>
      </c>
    </row>
    <row r="23" spans="1:16" s="65" customFormat="1" ht="16.5" hidden="1" customHeight="1">
      <c r="A23" s="54">
        <f>+A22+1</f>
        <v>8</v>
      </c>
      <c r="B23" s="371">
        <f>+'Ekamut-caxs'!B22</f>
        <v>0</v>
      </c>
      <c r="C23" s="269"/>
      <c r="D23" s="269"/>
      <c r="E23" s="269"/>
      <c r="F23" s="200">
        <f>+'Ekamut-caxs'!D22</f>
        <v>0</v>
      </c>
      <c r="G23" s="358"/>
      <c r="H23" s="94" t="s">
        <v>229</v>
      </c>
      <c r="I23" s="89"/>
      <c r="J23" s="89"/>
      <c r="K23" s="281" t="str">
        <f t="shared" si="2"/>
        <v/>
      </c>
      <c r="L23" s="281" t="str">
        <f t="shared" si="0"/>
        <v/>
      </c>
      <c r="M23" s="281" t="str">
        <f t="shared" si="1"/>
        <v/>
      </c>
    </row>
    <row r="24" spans="1:16" s="64" customFormat="1" ht="34.5">
      <c r="A24" s="11" t="s">
        <v>34</v>
      </c>
      <c r="B24" s="12" t="s">
        <v>81</v>
      </c>
      <c r="C24" s="203">
        <f>C25+C70+C82</f>
        <v>11957.975999999999</v>
      </c>
      <c r="D24" s="203">
        <f>D25+D70+D82</f>
        <v>30805.565999999995</v>
      </c>
      <c r="E24" s="203">
        <f>E25+E70+E82</f>
        <v>46392.174000000006</v>
      </c>
      <c r="F24" s="203">
        <f>F25+F70+F82</f>
        <v>59943.233999999997</v>
      </c>
      <c r="G24" s="356"/>
      <c r="H24" s="219"/>
      <c r="I24" s="35"/>
      <c r="J24" s="35"/>
      <c r="K24" s="266" t="str">
        <f t="shared" si="2"/>
        <v/>
      </c>
      <c r="L24" s="266" t="str">
        <f t="shared" si="0"/>
        <v/>
      </c>
      <c r="M24" s="266" t="str">
        <f t="shared" si="1"/>
        <v/>
      </c>
      <c r="N24" s="65"/>
      <c r="O24" s="65"/>
      <c r="P24" s="65"/>
    </row>
    <row r="25" spans="1:16" s="64" customFormat="1" ht="17.25">
      <c r="A25" s="14" t="s">
        <v>54</v>
      </c>
      <c r="B25" s="12" t="s">
        <v>57</v>
      </c>
      <c r="C25" s="203">
        <f>SUM(C26,C29:C35,C39:C64,C68:C69)</f>
        <v>11897.975999999999</v>
      </c>
      <c r="D25" s="203">
        <f>SUM(D26,D29:D35,D39:D64,D68:D69)</f>
        <v>30745.565999999995</v>
      </c>
      <c r="E25" s="203">
        <f>SUM(E26,E29:E35,E39:E64,E68:E69)</f>
        <v>46032.174000000006</v>
      </c>
      <c r="F25" s="203">
        <f>SUM(F26,F29:F35,F39:F64,F68:F69)</f>
        <v>59583.233999999997</v>
      </c>
      <c r="G25" s="356"/>
      <c r="H25" s="95"/>
      <c r="I25" s="35"/>
      <c r="J25" s="35"/>
      <c r="K25" s="266" t="str">
        <f t="shared" si="2"/>
        <v/>
      </c>
      <c r="L25" s="266" t="str">
        <f t="shared" si="0"/>
        <v/>
      </c>
      <c r="M25" s="266" t="str">
        <f t="shared" si="1"/>
        <v/>
      </c>
      <c r="N25" s="65"/>
      <c r="O25" s="65"/>
      <c r="P25" s="65"/>
    </row>
    <row r="26" spans="1:16" s="64" customFormat="1" ht="16.5" customHeight="1">
      <c r="A26" s="54">
        <v>1</v>
      </c>
      <c r="B26" s="260" t="str">
        <f>+'Ekamut-caxs'!B26</f>
        <v>Աշխատավարձի գծով, որից՝</v>
      </c>
      <c r="C26" s="269">
        <v>6539.32</v>
      </c>
      <c r="D26" s="269">
        <v>19618</v>
      </c>
      <c r="E26" s="269">
        <v>29426.9</v>
      </c>
      <c r="F26" s="201">
        <f>+'Ekamut-caxs'!D26</f>
        <v>39243.199999999997</v>
      </c>
      <c r="G26" s="357"/>
      <c r="H26" s="98"/>
      <c r="I26" s="89"/>
      <c r="J26" s="89"/>
      <c r="K26" s="266" t="str">
        <f t="shared" si="2"/>
        <v/>
      </c>
      <c r="L26" s="266" t="str">
        <f t="shared" si="0"/>
        <v/>
      </c>
      <c r="M26" s="266" t="str">
        <f t="shared" si="1"/>
        <v/>
      </c>
      <c r="N26" s="65"/>
      <c r="O26" s="65"/>
      <c r="P26" s="65"/>
    </row>
    <row r="27" spans="1:16">
      <c r="A27" s="575">
        <v>1.1000000000000001</v>
      </c>
      <c r="B27" s="262" t="str">
        <f>+'Ekamut-caxs'!B27</f>
        <v>վճարովի ծառայության գծով</v>
      </c>
      <c r="C27" s="196">
        <v>375.2</v>
      </c>
      <c r="D27" s="196">
        <v>1125.5999999999999</v>
      </c>
      <c r="E27" s="196">
        <v>1688.4</v>
      </c>
      <c r="F27" s="205">
        <f>+'Ekamut-caxs'!D27</f>
        <v>2251.2460000000001</v>
      </c>
      <c r="G27" s="359"/>
      <c r="K27" s="266" t="str">
        <f t="shared" si="2"/>
        <v/>
      </c>
      <c r="L27" s="266" t="str">
        <f t="shared" si="0"/>
        <v/>
      </c>
      <c r="M27" s="266" t="str">
        <f t="shared" si="1"/>
        <v/>
      </c>
    </row>
    <row r="28" spans="1:16" s="73" customFormat="1" ht="14.25" hidden="1">
      <c r="A28" s="23">
        <v>1.2</v>
      </c>
      <c r="B28" s="262">
        <f>+'Ekamut-caxs'!B28</f>
        <v>0</v>
      </c>
      <c r="C28" s="196"/>
      <c r="D28" s="196"/>
      <c r="E28" s="196"/>
      <c r="F28" s="205">
        <f>+'Ekamut-caxs'!D28</f>
        <v>0</v>
      </c>
      <c r="G28" s="359"/>
      <c r="H28" s="100"/>
      <c r="I28" s="91"/>
      <c r="J28" s="91"/>
      <c r="K28" s="266" t="str">
        <f t="shared" si="2"/>
        <v/>
      </c>
      <c r="L28" s="266" t="str">
        <f t="shared" si="0"/>
        <v/>
      </c>
      <c r="M28" s="266" t="str">
        <f t="shared" si="1"/>
        <v/>
      </c>
      <c r="N28" s="72"/>
      <c r="O28" s="72"/>
      <c r="P28" s="72"/>
    </row>
    <row r="29" spans="1:16" s="64" customFormat="1" ht="16.5" customHeight="1">
      <c r="A29" s="54">
        <f>+A26+1</f>
        <v>2</v>
      </c>
      <c r="B29" s="260" t="str">
        <f>+'Ekamut-caxs'!B29</f>
        <v>Սննդի գծով</v>
      </c>
      <c r="C29" s="269">
        <v>2956.8</v>
      </c>
      <c r="D29" s="269">
        <f>-263+7392</f>
        <v>7129</v>
      </c>
      <c r="E29" s="269">
        <v>11827.2</v>
      </c>
      <c r="F29" s="201">
        <f>+'Ekamut-caxs'!D29</f>
        <v>14192.64</v>
      </c>
      <c r="G29" s="357"/>
      <c r="H29" s="98"/>
      <c r="I29" s="89"/>
      <c r="J29" s="89"/>
      <c r="K29" s="266" t="str">
        <f t="shared" si="2"/>
        <v/>
      </c>
      <c r="L29" s="266" t="str">
        <f t="shared" si="0"/>
        <v/>
      </c>
      <c r="M29" s="266" t="str">
        <f>IF((+F29-E29)&lt;0, (0),"")</f>
        <v/>
      </c>
      <c r="N29" s="65"/>
      <c r="O29" s="65"/>
      <c r="P29" s="65"/>
    </row>
    <row r="30" spans="1:16" s="64" customFormat="1" ht="16.5" customHeight="1">
      <c r="A30" s="54">
        <f>+A29+1</f>
        <v>3</v>
      </c>
      <c r="B30" s="260" t="str">
        <f>+'Ekamut-caxs'!B30</f>
        <v>Ջեռուցման գծով</v>
      </c>
      <c r="C30" s="486">
        <v>330</v>
      </c>
      <c r="D30" s="486">
        <v>520</v>
      </c>
      <c r="E30" s="486">
        <v>570</v>
      </c>
      <c r="F30" s="487">
        <f>+'Ekamut-caxs'!D30</f>
        <v>815.6</v>
      </c>
      <c r="G30" s="357"/>
      <c r="H30" s="98">
        <f>+F30-Komunal!F27</f>
        <v>-814825.59999999986</v>
      </c>
      <c r="I30" s="89"/>
      <c r="J30" s="89"/>
      <c r="K30" s="266" t="str">
        <f t="shared" si="2"/>
        <v/>
      </c>
      <c r="L30" s="266" t="str">
        <f t="shared" si="0"/>
        <v/>
      </c>
      <c r="M30" s="266" t="str">
        <f t="shared" si="1"/>
        <v/>
      </c>
      <c r="N30" s="65"/>
      <c r="O30" s="65"/>
      <c r="P30" s="65"/>
    </row>
    <row r="31" spans="1:16" s="64" customFormat="1" ht="16.5" customHeight="1">
      <c r="A31" s="54">
        <f t="shared" ref="A31:A34" si="4">+A30+1</f>
        <v>4</v>
      </c>
      <c r="B31" s="260" t="str">
        <f>+'Ekamut-caxs'!B31</f>
        <v>Էլեկտրաէներգիայի գծով</v>
      </c>
      <c r="C31" s="486">
        <v>230</v>
      </c>
      <c r="D31" s="486">
        <v>606</v>
      </c>
      <c r="E31" s="486">
        <v>1011</v>
      </c>
      <c r="F31" s="487">
        <f>+'Ekamut-caxs'!D31</f>
        <v>1450.8</v>
      </c>
      <c r="G31" s="357"/>
      <c r="H31" s="98">
        <f>+F31-Komunal!J27</f>
        <v>-1449354.6399999994</v>
      </c>
      <c r="I31" s="89"/>
      <c r="J31" s="89"/>
      <c r="K31" s="266" t="str">
        <f t="shared" si="2"/>
        <v/>
      </c>
      <c r="L31" s="266" t="str">
        <f t="shared" si="0"/>
        <v/>
      </c>
      <c r="M31" s="266" t="str">
        <f t="shared" si="1"/>
        <v/>
      </c>
      <c r="N31" s="65"/>
      <c r="O31" s="65"/>
      <c r="P31" s="65"/>
    </row>
    <row r="32" spans="1:16" s="64" customFormat="1" ht="16.5" customHeight="1">
      <c r="A32" s="54">
        <f t="shared" si="4"/>
        <v>5</v>
      </c>
      <c r="B32" s="260" t="str">
        <f>+'Ekamut-caxs'!B32</f>
        <v>Ջրմուղ-կոյուղու գծով</v>
      </c>
      <c r="C32" s="486">
        <v>26.262</v>
      </c>
      <c r="D32" s="486">
        <v>73.171999999999997</v>
      </c>
      <c r="E32" s="486">
        <v>118.88</v>
      </c>
      <c r="F32" s="487">
        <f>+'Ekamut-caxs'!D32</f>
        <v>168.5</v>
      </c>
      <c r="G32" s="357"/>
      <c r="H32" s="98">
        <f>+F32-Komunal!N27</f>
        <v>-168358.6102</v>
      </c>
      <c r="I32" s="89"/>
      <c r="J32" s="89"/>
      <c r="K32" s="266" t="str">
        <f t="shared" si="2"/>
        <v/>
      </c>
      <c r="L32" s="266" t="str">
        <f t="shared" si="0"/>
        <v/>
      </c>
      <c r="M32" s="266" t="str">
        <f t="shared" si="1"/>
        <v/>
      </c>
      <c r="N32" s="65"/>
      <c r="O32" s="65"/>
      <c r="P32" s="65"/>
    </row>
    <row r="33" spans="1:16" s="64" customFormat="1" ht="16.5" customHeight="1">
      <c r="A33" s="54">
        <f t="shared" si="4"/>
        <v>6</v>
      </c>
      <c r="B33" s="260" t="str">
        <f>+'Ekamut-caxs'!B33</f>
        <v>Աղբահանության գծով</v>
      </c>
      <c r="C33" s="269">
        <v>8.3000000000000007</v>
      </c>
      <c r="D33" s="269">
        <v>16.600000000000001</v>
      </c>
      <c r="E33" s="269">
        <v>24.9</v>
      </c>
      <c r="F33" s="201">
        <f>+'Ekamut-caxs'!D33</f>
        <v>33.200000000000003</v>
      </c>
      <c r="G33" s="357"/>
      <c r="H33" s="98"/>
      <c r="I33" s="89"/>
      <c r="J33" s="89"/>
      <c r="K33" s="266" t="str">
        <f t="shared" si="2"/>
        <v/>
      </c>
      <c r="L33" s="266" t="str">
        <f t="shared" si="0"/>
        <v/>
      </c>
      <c r="M33" s="266" t="str">
        <f t="shared" si="1"/>
        <v/>
      </c>
      <c r="N33" s="65"/>
      <c r="O33" s="65"/>
      <c r="P33" s="65"/>
    </row>
    <row r="34" spans="1:16" s="64" customFormat="1" ht="16.5" hidden="1" customHeight="1">
      <c r="A34" s="54">
        <f t="shared" si="4"/>
        <v>7</v>
      </c>
      <c r="B34" s="260" t="str">
        <f>+'Ekamut-caxs'!B34</f>
        <v>Ախտաբանության գծով</v>
      </c>
      <c r="C34" s="269"/>
      <c r="D34" s="269"/>
      <c r="E34" s="269"/>
      <c r="F34" s="201">
        <f>+'Ekamut-caxs'!D34</f>
        <v>0</v>
      </c>
      <c r="G34" s="357"/>
      <c r="H34" s="98"/>
      <c r="I34" s="89"/>
      <c r="J34" s="89"/>
      <c r="K34" s="266" t="str">
        <f t="shared" si="2"/>
        <v/>
      </c>
      <c r="L34" s="266" t="str">
        <f t="shared" si="0"/>
        <v/>
      </c>
      <c r="M34" s="266" t="str">
        <f t="shared" si="1"/>
        <v/>
      </c>
      <c r="N34" s="65"/>
      <c r="O34" s="65"/>
      <c r="P34" s="65"/>
    </row>
    <row r="35" spans="1:16" s="64" customFormat="1" ht="16.5" customHeight="1">
      <c r="A35" s="54">
        <v>7</v>
      </c>
      <c r="B35" s="260" t="str">
        <f>+'Ekamut-caxs'!B35</f>
        <v>Կապի գծով, այդ թվում`</v>
      </c>
      <c r="C35" s="269">
        <f t="shared" ref="C35:D35" si="5">SUM(C36:C38)</f>
        <v>40</v>
      </c>
      <c r="D35" s="269">
        <f t="shared" si="5"/>
        <v>100</v>
      </c>
      <c r="E35" s="269">
        <f>SUM(E36:E38)</f>
        <v>160</v>
      </c>
      <c r="F35" s="201">
        <f>SUM(F36:F38)</f>
        <v>240</v>
      </c>
      <c r="G35" s="357"/>
      <c r="H35" s="98"/>
      <c r="I35" s="89"/>
      <c r="J35" s="89"/>
      <c r="K35" s="266" t="str">
        <f t="shared" si="2"/>
        <v/>
      </c>
      <c r="L35" s="266" t="str">
        <f t="shared" si="0"/>
        <v/>
      </c>
      <c r="M35" s="266" t="str">
        <f t="shared" si="1"/>
        <v/>
      </c>
      <c r="N35" s="65"/>
      <c r="O35" s="65"/>
      <c r="P35" s="65"/>
    </row>
    <row r="36" spans="1:16">
      <c r="A36" s="575">
        <v>7.1</v>
      </c>
      <c r="B36" s="262" t="str">
        <f>+'Ekamut-caxs'!B36</f>
        <v>բաժանորդային վճար</v>
      </c>
      <c r="C36" s="196">
        <v>9.6</v>
      </c>
      <c r="D36" s="196">
        <v>24</v>
      </c>
      <c r="E36" s="196">
        <v>38.4</v>
      </c>
      <c r="F36" s="205">
        <f>+'Ekamut-caxs'!D36</f>
        <v>57.6</v>
      </c>
      <c r="G36" s="359"/>
      <c r="K36" s="266" t="str">
        <f t="shared" si="2"/>
        <v/>
      </c>
      <c r="L36" s="266" t="str">
        <f t="shared" si="0"/>
        <v/>
      </c>
      <c r="M36" s="266" t="str">
        <f t="shared" si="1"/>
        <v/>
      </c>
    </row>
    <row r="37" spans="1:16">
      <c r="A37" s="575">
        <v>7.2</v>
      </c>
      <c r="B37" s="262" t="str">
        <f>+'Ekamut-caxs'!B37</f>
        <v>րոպեավճար</v>
      </c>
      <c r="C37" s="196">
        <v>0.4</v>
      </c>
      <c r="D37" s="196">
        <v>1</v>
      </c>
      <c r="E37" s="196">
        <v>1.6</v>
      </c>
      <c r="F37" s="205">
        <f>+'Ekamut-caxs'!D37</f>
        <v>2.4</v>
      </c>
      <c r="G37" s="359"/>
      <c r="K37" s="266" t="str">
        <f t="shared" si="2"/>
        <v/>
      </c>
      <c r="L37" s="266" t="str">
        <f t="shared" si="0"/>
        <v/>
      </c>
      <c r="M37" s="266" t="str">
        <f t="shared" si="1"/>
        <v/>
      </c>
    </row>
    <row r="38" spans="1:16">
      <c r="A38" s="575">
        <v>7.3</v>
      </c>
      <c r="B38" s="262" t="str">
        <f>+'Ekamut-caxs'!B38</f>
        <v>ինտերնետ կապ</v>
      </c>
      <c r="C38" s="196">
        <v>30</v>
      </c>
      <c r="D38" s="196">
        <v>75</v>
      </c>
      <c r="E38" s="196">
        <v>120</v>
      </c>
      <c r="F38" s="205">
        <f>+'Ekamut-caxs'!D38</f>
        <v>180</v>
      </c>
      <c r="G38" s="359"/>
      <c r="K38" s="266" t="str">
        <f t="shared" si="2"/>
        <v/>
      </c>
      <c r="L38" s="266" t="str">
        <f t="shared" si="0"/>
        <v/>
      </c>
      <c r="M38" s="266" t="str">
        <f t="shared" si="1"/>
        <v/>
      </c>
    </row>
    <row r="39" spans="1:16" s="64" customFormat="1" ht="16.5" hidden="1" customHeight="1">
      <c r="A39" s="54">
        <f>+A35+1</f>
        <v>8</v>
      </c>
      <c r="B39" s="260" t="str">
        <f>+'Ekamut-caxs'!B39</f>
        <v>Բանկային ծառայության գծով</v>
      </c>
      <c r="C39" s="269"/>
      <c r="D39" s="269"/>
      <c r="E39" s="269"/>
      <c r="F39" s="201">
        <f>+'Ekamut-caxs'!D39</f>
        <v>0</v>
      </c>
      <c r="G39" s="357"/>
      <c r="H39" s="98"/>
      <c r="I39" s="89"/>
      <c r="J39" s="89"/>
      <c r="K39" s="266" t="str">
        <f t="shared" si="2"/>
        <v/>
      </c>
      <c r="L39" s="266" t="str">
        <f t="shared" si="0"/>
        <v/>
      </c>
      <c r="M39" s="266" t="str">
        <f t="shared" si="1"/>
        <v/>
      </c>
      <c r="N39" s="65"/>
      <c r="O39" s="65"/>
      <c r="P39" s="65"/>
    </row>
    <row r="40" spans="1:16" s="64" customFormat="1" ht="16.5" customHeight="1">
      <c r="A40" s="54">
        <v>8</v>
      </c>
      <c r="B40" s="260" t="str">
        <f>+'Ekamut-caxs'!B40</f>
        <v>Տնտեսական ապրանքների գծով</v>
      </c>
      <c r="C40" s="269">
        <v>70</v>
      </c>
      <c r="D40" s="269">
        <v>367.5</v>
      </c>
      <c r="E40" s="269">
        <v>450</v>
      </c>
      <c r="F40" s="201">
        <f>+'Ekamut-caxs'!D40</f>
        <v>735</v>
      </c>
      <c r="G40" s="357"/>
      <c r="H40" s="98"/>
      <c r="I40" s="89"/>
      <c r="J40" s="89"/>
      <c r="K40" s="266" t="str">
        <f t="shared" si="2"/>
        <v/>
      </c>
      <c r="L40" s="266" t="str">
        <f t="shared" si="0"/>
        <v/>
      </c>
      <c r="M40" s="266" t="str">
        <f>IF((+F40-E40)&lt;0, (0),"")</f>
        <v/>
      </c>
      <c r="N40" s="65"/>
      <c r="O40" s="65"/>
      <c r="P40" s="65"/>
    </row>
    <row r="41" spans="1:16" s="64" customFormat="1" ht="16.5" customHeight="1">
      <c r="A41" s="54">
        <f t="shared" ref="A41:A64" si="6">+A40+1</f>
        <v>9</v>
      </c>
      <c r="B41" s="260" t="str">
        <f>+'Ekamut-caxs'!B41</f>
        <v>Գրասենյակային ապրանքների գծով</v>
      </c>
      <c r="C41" s="269">
        <v>0</v>
      </c>
      <c r="D41" s="269">
        <v>75</v>
      </c>
      <c r="E41" s="269">
        <v>75</v>
      </c>
      <c r="F41" s="201">
        <f>+'Ekamut-caxs'!D41</f>
        <v>150</v>
      </c>
      <c r="G41" s="357"/>
      <c r="H41" s="98"/>
      <c r="I41" s="89"/>
      <c r="J41" s="89"/>
      <c r="K41" s="266" t="str">
        <f t="shared" si="2"/>
        <v/>
      </c>
      <c r="L41" s="266" t="str">
        <f t="shared" si="0"/>
        <v/>
      </c>
      <c r="M41" s="266" t="str">
        <f t="shared" si="1"/>
        <v/>
      </c>
      <c r="N41" s="65"/>
      <c r="O41" s="65"/>
      <c r="P41" s="65"/>
    </row>
    <row r="42" spans="1:16" s="64" customFormat="1" ht="16.5" customHeight="1">
      <c r="A42" s="54">
        <f t="shared" si="6"/>
        <v>10</v>
      </c>
      <c r="B42" s="260" t="str">
        <f>+'Ekamut-caxs'!B42</f>
        <v>Փոքրարժեք կամ արագամաշ առարկաների գծով</v>
      </c>
      <c r="C42" s="269">
        <v>250</v>
      </c>
      <c r="D42" s="269">
        <v>530</v>
      </c>
      <c r="E42" s="269">
        <v>530</v>
      </c>
      <c r="F42" s="201">
        <f>+'Ekamut-caxs'!D42</f>
        <v>530</v>
      </c>
      <c r="G42" s="357"/>
      <c r="H42" s="98"/>
      <c r="I42" s="89"/>
      <c r="J42" s="89"/>
      <c r="K42" s="266" t="str">
        <f t="shared" si="2"/>
        <v/>
      </c>
      <c r="L42" s="266" t="str">
        <f t="shared" si="0"/>
        <v/>
      </c>
      <c r="M42" s="266" t="str">
        <f t="shared" si="1"/>
        <v/>
      </c>
      <c r="N42" s="65"/>
      <c r="O42" s="65"/>
      <c r="P42" s="65"/>
    </row>
    <row r="43" spans="1:16" s="64" customFormat="1" ht="16.5" customHeight="1">
      <c r="A43" s="54">
        <f t="shared" si="6"/>
        <v>11</v>
      </c>
      <c r="B43" s="260" t="str">
        <f>+'Ekamut-caxs'!B43</f>
        <v>Ուսումնական նյութերի գծով</v>
      </c>
      <c r="C43" s="269">
        <v>30</v>
      </c>
      <c r="D43" s="269">
        <v>30</v>
      </c>
      <c r="E43" s="269">
        <v>50</v>
      </c>
      <c r="F43" s="201">
        <f>+'Ekamut-caxs'!D43</f>
        <v>60</v>
      </c>
      <c r="G43" s="357"/>
      <c r="H43" s="98"/>
      <c r="I43" s="89"/>
      <c r="J43" s="89"/>
      <c r="K43" s="266" t="str">
        <f t="shared" si="2"/>
        <v/>
      </c>
      <c r="L43" s="266" t="str">
        <f t="shared" si="0"/>
        <v/>
      </c>
      <c r="M43" s="266" t="str">
        <f t="shared" si="1"/>
        <v/>
      </c>
      <c r="N43" s="65"/>
      <c r="O43" s="65"/>
      <c r="P43" s="65"/>
    </row>
    <row r="44" spans="1:16" s="64" customFormat="1" ht="16.5" customHeight="1">
      <c r="A44" s="54">
        <f t="shared" si="6"/>
        <v>12</v>
      </c>
      <c r="B44" s="260" t="str">
        <f>+'Ekamut-caxs'!B44</f>
        <v>Դեղորայքի գծով</v>
      </c>
      <c r="C44" s="269">
        <v>40</v>
      </c>
      <c r="D44" s="269">
        <v>40</v>
      </c>
      <c r="E44" s="269">
        <v>45</v>
      </c>
      <c r="F44" s="201">
        <f>+'Ekamut-caxs'!D44</f>
        <v>45</v>
      </c>
      <c r="G44" s="357"/>
      <c r="H44" s="98"/>
      <c r="I44" s="89"/>
      <c r="J44" s="89"/>
      <c r="K44" s="266" t="str">
        <f t="shared" si="2"/>
        <v/>
      </c>
      <c r="L44" s="266" t="str">
        <f t="shared" si="0"/>
        <v/>
      </c>
      <c r="M44" s="266" t="str">
        <f t="shared" si="1"/>
        <v/>
      </c>
      <c r="N44" s="65"/>
      <c r="O44" s="65"/>
      <c r="P44" s="65"/>
    </row>
    <row r="45" spans="1:16" s="64" customFormat="1" ht="16.5" customHeight="1">
      <c r="A45" s="54">
        <f t="shared" si="6"/>
        <v>13</v>
      </c>
      <c r="B45" s="260" t="str">
        <f>+'Ekamut-caxs'!B45</f>
        <v>Բուժ.ծառայության գծով</v>
      </c>
      <c r="C45" s="269">
        <v>5</v>
      </c>
      <c r="D45" s="269">
        <v>10</v>
      </c>
      <c r="E45" s="269">
        <v>25</v>
      </c>
      <c r="F45" s="201">
        <f>+'Ekamut-caxs'!D45</f>
        <v>95</v>
      </c>
      <c r="G45" s="357"/>
      <c r="H45" s="98"/>
      <c r="I45" s="89"/>
      <c r="J45" s="89"/>
      <c r="K45" s="266" t="str">
        <f t="shared" si="2"/>
        <v/>
      </c>
      <c r="L45" s="266" t="str">
        <f t="shared" ref="L45:L79" si="7">IF((+E45-D45)&lt;0, (0),"")</f>
        <v/>
      </c>
      <c r="M45" s="266" t="str">
        <f t="shared" si="1"/>
        <v/>
      </c>
      <c r="N45" s="65"/>
      <c r="O45" s="65"/>
      <c r="P45" s="65"/>
    </row>
    <row r="46" spans="1:16" s="64" customFormat="1" ht="16.5" customHeight="1">
      <c r="A46" s="54">
        <f t="shared" si="6"/>
        <v>14</v>
      </c>
      <c r="B46" s="260" t="str">
        <f>+'Ekamut-caxs'!B46</f>
        <v>Ընթացիկ վերանորոգման գծով</v>
      </c>
      <c r="C46" s="269">
        <v>50</v>
      </c>
      <c r="D46" s="269">
        <v>100</v>
      </c>
      <c r="E46" s="269">
        <v>150</v>
      </c>
      <c r="F46" s="201">
        <f>+'Ekamut-caxs'!D46</f>
        <v>200</v>
      </c>
      <c r="G46" s="357"/>
      <c r="H46" s="98"/>
      <c r="I46" s="89"/>
      <c r="J46" s="89"/>
      <c r="K46" s="266" t="str">
        <f t="shared" si="2"/>
        <v/>
      </c>
      <c r="L46" s="266" t="str">
        <f t="shared" si="7"/>
        <v/>
      </c>
      <c r="M46" s="266" t="str">
        <f t="shared" si="1"/>
        <v/>
      </c>
      <c r="N46" s="65"/>
      <c r="O46" s="65"/>
      <c r="P46" s="65"/>
    </row>
    <row r="47" spans="1:16" s="64" customFormat="1" ht="16.5" customHeight="1">
      <c r="A47" s="54">
        <f t="shared" si="6"/>
        <v>15</v>
      </c>
      <c r="B47" s="260" t="str">
        <f>+'Ekamut-caxs'!B47</f>
        <v>Ջեռուցման համակարգի սպասարկման գծով</v>
      </c>
      <c r="C47" s="269">
        <v>32.5</v>
      </c>
      <c r="D47" s="269">
        <v>32.5</v>
      </c>
      <c r="E47" s="269">
        <v>32.5</v>
      </c>
      <c r="F47" s="201">
        <f>+'Ekamut-caxs'!D47</f>
        <v>34.5</v>
      </c>
      <c r="G47" s="357"/>
      <c r="H47" s="98"/>
      <c r="I47" s="89"/>
      <c r="J47" s="89"/>
      <c r="K47" s="266" t="str">
        <f t="shared" si="2"/>
        <v/>
      </c>
      <c r="L47" s="266" t="str">
        <f t="shared" si="7"/>
        <v/>
      </c>
      <c r="M47" s="266" t="str">
        <f t="shared" si="1"/>
        <v/>
      </c>
      <c r="N47" s="65"/>
      <c r="O47" s="65"/>
      <c r="P47" s="65"/>
    </row>
    <row r="48" spans="1:16" s="64" customFormat="1" ht="16.5" hidden="1" customHeight="1">
      <c r="A48" s="54">
        <f t="shared" si="6"/>
        <v>16</v>
      </c>
      <c r="B48" s="260" t="str">
        <f>+'Ekamut-caxs'!B48</f>
        <v>Կաթսայատան սպասարկման գծով</v>
      </c>
      <c r="C48" s="269"/>
      <c r="D48" s="269"/>
      <c r="E48" s="269"/>
      <c r="F48" s="201">
        <f>+'Ekamut-caxs'!D48</f>
        <v>0</v>
      </c>
      <c r="G48" s="357"/>
      <c r="H48" s="98"/>
      <c r="I48" s="89"/>
      <c r="J48" s="89"/>
      <c r="K48" s="266" t="str">
        <f t="shared" si="2"/>
        <v/>
      </c>
      <c r="L48" s="266" t="str">
        <f t="shared" si="7"/>
        <v/>
      </c>
      <c r="M48" s="266" t="str">
        <f t="shared" si="1"/>
        <v/>
      </c>
      <c r="N48" s="65"/>
      <c r="O48" s="65"/>
      <c r="P48" s="65"/>
    </row>
    <row r="49" spans="1:16" s="64" customFormat="1" ht="16.5" hidden="1" customHeight="1">
      <c r="A49" s="54">
        <f t="shared" si="6"/>
        <v>17</v>
      </c>
      <c r="B49" s="260" t="str">
        <f>+'Ekamut-caxs'!B49</f>
        <v>Սպասարկման և կոմունալ համավճարների գծով</v>
      </c>
      <c r="C49" s="269"/>
      <c r="D49" s="269"/>
      <c r="E49" s="269"/>
      <c r="F49" s="201">
        <f>+'Ekamut-caxs'!D49</f>
        <v>0</v>
      </c>
      <c r="G49" s="357"/>
      <c r="H49" s="98"/>
      <c r="I49" s="89"/>
      <c r="J49" s="89"/>
      <c r="K49" s="266" t="str">
        <f t="shared" si="2"/>
        <v/>
      </c>
      <c r="L49" s="266" t="str">
        <f t="shared" si="7"/>
        <v/>
      </c>
      <c r="M49" s="266" t="str">
        <f t="shared" si="1"/>
        <v/>
      </c>
      <c r="N49" s="65"/>
      <c r="O49" s="65"/>
      <c r="P49" s="65"/>
    </row>
    <row r="50" spans="1:16" s="64" customFormat="1" ht="16.5" customHeight="1">
      <c r="A50" s="54">
        <v>16</v>
      </c>
      <c r="B50" s="260" t="str">
        <f>+'Ekamut-caxs'!B50</f>
        <v>Գնումների համակարգողի ծառայության գծով</v>
      </c>
      <c r="C50" s="269">
        <v>20</v>
      </c>
      <c r="D50" s="269">
        <v>80</v>
      </c>
      <c r="E50" s="269">
        <v>105</v>
      </c>
      <c r="F50" s="201">
        <f>+'Ekamut-caxs'!D50</f>
        <v>105</v>
      </c>
      <c r="G50" s="357"/>
      <c r="H50" s="98"/>
      <c r="I50" s="89"/>
      <c r="J50" s="89"/>
      <c r="K50" s="266" t="str">
        <f t="shared" si="2"/>
        <v/>
      </c>
      <c r="L50" s="266" t="str">
        <f t="shared" si="7"/>
        <v/>
      </c>
      <c r="M50" s="266" t="str">
        <f t="shared" si="1"/>
        <v/>
      </c>
      <c r="N50" s="65"/>
      <c r="O50" s="65"/>
      <c r="P50" s="65"/>
    </row>
    <row r="51" spans="1:16" s="64" customFormat="1" ht="17.25">
      <c r="A51" s="54">
        <f t="shared" si="6"/>
        <v>17</v>
      </c>
      <c r="B51" s="260" t="str">
        <f>+'Ekamut-caxs'!B51</f>
        <v>Համակարգիչների տեխնիկական սպասարկման գծով</v>
      </c>
      <c r="C51" s="269">
        <v>4</v>
      </c>
      <c r="D51" s="269">
        <v>11</v>
      </c>
      <c r="E51" s="269">
        <v>19</v>
      </c>
      <c r="F51" s="201">
        <f>+'Ekamut-caxs'!D51</f>
        <v>43</v>
      </c>
      <c r="G51" s="357"/>
      <c r="H51" s="98"/>
      <c r="I51" s="89"/>
      <c r="J51" s="89"/>
      <c r="K51" s="266" t="str">
        <f t="shared" si="2"/>
        <v/>
      </c>
      <c r="L51" s="266" t="str">
        <f t="shared" si="7"/>
        <v/>
      </c>
      <c r="M51" s="266" t="str">
        <f t="shared" si="1"/>
        <v/>
      </c>
      <c r="N51" s="65"/>
      <c r="O51" s="65"/>
      <c r="P51" s="65"/>
    </row>
    <row r="52" spans="1:16" s="64" customFormat="1" ht="17.25">
      <c r="A52" s="54">
        <f t="shared" si="6"/>
        <v>18</v>
      </c>
      <c r="B52" s="260" t="str">
        <f>+'Ekamut-caxs'!B52</f>
        <v>Համակարգչային ծրագրի և կայքի սպասարկման գծով</v>
      </c>
      <c r="C52" s="269"/>
      <c r="D52" s="269">
        <v>105</v>
      </c>
      <c r="E52" s="269">
        <v>105</v>
      </c>
      <c r="F52" s="201">
        <f>+'Ekamut-caxs'!D52</f>
        <v>105</v>
      </c>
      <c r="G52" s="357"/>
      <c r="H52" s="98"/>
      <c r="I52" s="89"/>
      <c r="J52" s="89"/>
      <c r="K52" s="266" t="str">
        <f t="shared" si="2"/>
        <v/>
      </c>
      <c r="L52" s="266" t="str">
        <f t="shared" si="7"/>
        <v/>
      </c>
      <c r="M52" s="266" t="str">
        <f t="shared" si="1"/>
        <v/>
      </c>
      <c r="N52" s="65"/>
      <c r="O52" s="65"/>
      <c r="P52" s="65"/>
    </row>
    <row r="53" spans="1:16" s="64" customFormat="1" ht="16.5" hidden="1" customHeight="1">
      <c r="A53" s="54">
        <f t="shared" si="6"/>
        <v>19</v>
      </c>
      <c r="B53" s="260" t="str">
        <f>+'Ekamut-caxs'!B53</f>
        <v>էլ․ստորագրության գծով</v>
      </c>
      <c r="C53" s="269"/>
      <c r="D53" s="269"/>
      <c r="E53" s="269"/>
      <c r="F53" s="201">
        <f>+'Ekamut-caxs'!D53</f>
        <v>0</v>
      </c>
      <c r="G53" s="357"/>
      <c r="H53" s="98"/>
      <c r="I53" s="89"/>
      <c r="J53" s="89"/>
      <c r="K53" s="266" t="str">
        <f t="shared" si="2"/>
        <v/>
      </c>
      <c r="L53" s="266" t="str">
        <f t="shared" si="7"/>
        <v/>
      </c>
      <c r="M53" s="266" t="str">
        <f t="shared" si="1"/>
        <v/>
      </c>
      <c r="N53" s="65"/>
      <c r="O53" s="65"/>
      <c r="P53" s="65"/>
    </row>
    <row r="54" spans="1:16" s="64" customFormat="1" ht="16.5" customHeight="1">
      <c r="A54" s="54">
        <v>19</v>
      </c>
      <c r="B54" s="260" t="str">
        <f>+'Ekamut-caxs'!B54</f>
        <v>Հայտարարության գծով</v>
      </c>
      <c r="C54" s="269">
        <v>5</v>
      </c>
      <c r="D54" s="269">
        <v>5</v>
      </c>
      <c r="E54" s="269">
        <v>10</v>
      </c>
      <c r="F54" s="201">
        <f>+'Ekamut-caxs'!D54</f>
        <v>10</v>
      </c>
      <c r="G54" s="357"/>
      <c r="H54" s="98"/>
      <c r="I54" s="89"/>
      <c r="J54" s="89"/>
      <c r="K54" s="266" t="str">
        <f t="shared" si="2"/>
        <v/>
      </c>
      <c r="L54" s="266" t="str">
        <f t="shared" si="7"/>
        <v/>
      </c>
      <c r="M54" s="266" t="str">
        <f t="shared" si="1"/>
        <v/>
      </c>
      <c r="N54" s="65"/>
      <c r="O54" s="65"/>
      <c r="P54" s="65"/>
    </row>
    <row r="55" spans="1:16" s="64" customFormat="1" ht="16.5" hidden="1" customHeight="1">
      <c r="A55" s="54">
        <f t="shared" si="6"/>
        <v>20</v>
      </c>
      <c r="B55" s="260" t="str">
        <f>+'Ekamut-caxs'!B55</f>
        <v>Բաժանորդագրության գծով</v>
      </c>
      <c r="C55" s="269"/>
      <c r="D55" s="269"/>
      <c r="E55" s="269"/>
      <c r="F55" s="201">
        <f>+'Ekamut-caxs'!D55</f>
        <v>0</v>
      </c>
      <c r="G55" s="357"/>
      <c r="H55" s="98"/>
      <c r="I55" s="89"/>
      <c r="J55" s="89"/>
      <c r="K55" s="266" t="str">
        <f t="shared" si="2"/>
        <v/>
      </c>
      <c r="L55" s="266" t="str">
        <f t="shared" si="7"/>
        <v/>
      </c>
      <c r="M55" s="266" t="str">
        <f t="shared" si="1"/>
        <v/>
      </c>
      <c r="N55" s="65"/>
      <c r="O55" s="65"/>
      <c r="P55" s="65"/>
    </row>
    <row r="56" spans="1:16" s="64" customFormat="1" ht="16.5" customHeight="1">
      <c r="A56" s="54">
        <v>20</v>
      </c>
      <c r="B56" s="260" t="str">
        <f>+'Ekamut-caxs'!B56</f>
        <v>Վերապատրաստման գծով</v>
      </c>
      <c r="C56" s="269">
        <v>36</v>
      </c>
      <c r="D56" s="269">
        <v>36</v>
      </c>
      <c r="E56" s="269">
        <v>36</v>
      </c>
      <c r="F56" s="201">
        <f>+'Ekamut-caxs'!D56</f>
        <v>36</v>
      </c>
      <c r="G56" s="357"/>
      <c r="H56" s="98"/>
      <c r="I56" s="89"/>
      <c r="J56" s="89"/>
      <c r="K56" s="266" t="str">
        <f t="shared" si="2"/>
        <v/>
      </c>
      <c r="L56" s="266" t="str">
        <f t="shared" si="7"/>
        <v/>
      </c>
      <c r="M56" s="266" t="str">
        <f t="shared" si="1"/>
        <v/>
      </c>
      <c r="N56" s="65"/>
      <c r="O56" s="65"/>
      <c r="P56" s="65"/>
    </row>
    <row r="57" spans="1:16" s="64" customFormat="1" ht="16.5" hidden="1" customHeight="1">
      <c r="A57" s="54">
        <f t="shared" si="6"/>
        <v>21</v>
      </c>
      <c r="B57" s="260">
        <f>+'Ekamut-caxs'!B57</f>
        <v>0</v>
      </c>
      <c r="C57" s="269"/>
      <c r="D57" s="269"/>
      <c r="E57" s="269"/>
      <c r="F57" s="201">
        <f>+'Ekamut-caxs'!D57</f>
        <v>0</v>
      </c>
      <c r="G57" s="357"/>
      <c r="H57" s="98"/>
      <c r="I57" s="89"/>
      <c r="J57" s="89"/>
      <c r="K57" s="266" t="str">
        <f t="shared" si="2"/>
        <v/>
      </c>
      <c r="L57" s="266" t="str">
        <f t="shared" si="7"/>
        <v/>
      </c>
      <c r="M57" s="266" t="str">
        <f t="shared" si="1"/>
        <v/>
      </c>
      <c r="N57" s="65"/>
      <c r="O57" s="65"/>
      <c r="P57" s="65"/>
    </row>
    <row r="58" spans="1:16" s="64" customFormat="1" ht="16.5" hidden="1" customHeight="1">
      <c r="A58" s="54">
        <f t="shared" si="6"/>
        <v>22</v>
      </c>
      <c r="B58" s="260">
        <f>+'Ekamut-caxs'!B58</f>
        <v>0</v>
      </c>
      <c r="C58" s="269"/>
      <c r="D58" s="269"/>
      <c r="E58" s="269"/>
      <c r="F58" s="201">
        <f>+'Ekamut-caxs'!D58</f>
        <v>0</v>
      </c>
      <c r="G58" s="357"/>
      <c r="H58" s="98"/>
      <c r="I58" s="89"/>
      <c r="J58" s="89"/>
      <c r="K58" s="266" t="str">
        <f t="shared" si="2"/>
        <v/>
      </c>
      <c r="L58" s="266" t="str">
        <f t="shared" si="7"/>
        <v/>
      </c>
      <c r="M58" s="266" t="str">
        <f t="shared" si="1"/>
        <v/>
      </c>
      <c r="N58" s="65"/>
      <c r="O58" s="65"/>
      <c r="P58" s="65"/>
    </row>
    <row r="59" spans="1:16" s="65" customFormat="1" ht="16.5" hidden="1" customHeight="1">
      <c r="A59" s="54">
        <f>+A58+1</f>
        <v>23</v>
      </c>
      <c r="B59" s="371">
        <f>+'Ekamut-caxs'!B59</f>
        <v>0</v>
      </c>
      <c r="C59" s="269"/>
      <c r="D59" s="269"/>
      <c r="E59" s="269"/>
      <c r="F59" s="200">
        <f>+'Ekamut-caxs'!D59</f>
        <v>0</v>
      </c>
      <c r="G59" s="358"/>
      <c r="H59" s="98"/>
      <c r="I59" s="89"/>
      <c r="J59" s="89"/>
      <c r="K59" s="281" t="str">
        <f t="shared" si="2"/>
        <v/>
      </c>
      <c r="L59" s="281" t="str">
        <f t="shared" si="7"/>
        <v/>
      </c>
      <c r="M59" s="281" t="str">
        <f t="shared" si="1"/>
        <v/>
      </c>
    </row>
    <row r="60" spans="1:16" s="65" customFormat="1" ht="16.5" customHeight="1">
      <c r="A60" s="54">
        <v>21</v>
      </c>
      <c r="B60" s="371" t="str">
        <f>+'Ekamut-caxs'!B60</f>
        <v>Տարհանման սխեմաների գծով</v>
      </c>
      <c r="C60" s="269">
        <v>65</v>
      </c>
      <c r="D60" s="269">
        <v>65</v>
      </c>
      <c r="E60" s="269">
        <v>65</v>
      </c>
      <c r="F60" s="200">
        <v>65</v>
      </c>
      <c r="G60" s="358"/>
      <c r="H60" s="98"/>
      <c r="I60" s="89"/>
      <c r="J60" s="89"/>
      <c r="K60" s="281"/>
      <c r="L60" s="281"/>
      <c r="M60" s="281"/>
    </row>
    <row r="61" spans="1:16" s="65" customFormat="1" ht="16.5" customHeight="1">
      <c r="A61" s="54">
        <v>22</v>
      </c>
      <c r="B61" s="371" t="s">
        <v>303</v>
      </c>
      <c r="C61" s="269">
        <v>64.8</v>
      </c>
      <c r="D61" s="269">
        <v>64.8</v>
      </c>
      <c r="E61" s="269">
        <v>64.8</v>
      </c>
      <c r="F61" s="200">
        <v>64.8</v>
      </c>
      <c r="G61" s="358"/>
      <c r="H61" s="98"/>
      <c r="I61" s="89"/>
      <c r="J61" s="89"/>
      <c r="K61" s="281"/>
      <c r="L61" s="281"/>
      <c r="M61" s="281"/>
    </row>
    <row r="62" spans="1:16" s="65" customFormat="1" ht="16.5" customHeight="1">
      <c r="A62" s="54">
        <v>23</v>
      </c>
      <c r="B62" s="371" t="str">
        <f>+'Ekamut-caxs'!B62</f>
        <v>Կրակմարիչների լիցքավորման գծով</v>
      </c>
      <c r="C62" s="269"/>
      <c r="D62" s="269">
        <v>36</v>
      </c>
      <c r="E62" s="269">
        <v>36</v>
      </c>
      <c r="F62" s="200">
        <v>36</v>
      </c>
      <c r="G62" s="358"/>
      <c r="H62" s="98"/>
      <c r="I62" s="89"/>
      <c r="J62" s="89"/>
      <c r="K62" s="281"/>
      <c r="L62" s="281"/>
      <c r="M62" s="281"/>
    </row>
    <row r="63" spans="1:16" s="65" customFormat="1" ht="16.5" customHeight="1">
      <c r="A63" s="54">
        <f>+A59+1</f>
        <v>24</v>
      </c>
      <c r="B63" s="371" t="str">
        <f>+'Ekamut-caxs'!B63</f>
        <v>Դուրսգրվող գույքի վերագնահատման գծով</v>
      </c>
      <c r="C63" s="269"/>
      <c r="D63" s="269"/>
      <c r="E63" s="269"/>
      <c r="F63" s="200">
        <f>+'Ekamut-caxs'!D63</f>
        <v>30</v>
      </c>
      <c r="G63" s="358"/>
      <c r="H63" s="98" t="s">
        <v>121</v>
      </c>
      <c r="I63" s="89"/>
      <c r="J63" s="89"/>
      <c r="K63" s="281" t="str">
        <f t="shared" si="2"/>
        <v/>
      </c>
      <c r="L63" s="281" t="str">
        <f t="shared" si="7"/>
        <v/>
      </c>
      <c r="M63" s="281" t="str">
        <f t="shared" si="1"/>
        <v/>
      </c>
    </row>
    <row r="64" spans="1:16" s="64" customFormat="1" ht="17.25">
      <c r="A64" s="54">
        <f t="shared" si="6"/>
        <v>25</v>
      </c>
      <c r="B64" s="260" t="s">
        <v>35</v>
      </c>
      <c r="C64" s="269">
        <f t="shared" ref="C64:E64" si="8">SUM(C65:C67)</f>
        <v>50</v>
      </c>
      <c r="D64" s="269">
        <f t="shared" si="8"/>
        <v>50</v>
      </c>
      <c r="E64" s="269">
        <f t="shared" si="8"/>
        <v>50</v>
      </c>
      <c r="F64" s="201">
        <f>SUM(F65:F67)</f>
        <v>50</v>
      </c>
      <c r="G64" s="357"/>
      <c r="H64" s="98"/>
      <c r="I64" s="89"/>
      <c r="J64" s="89"/>
      <c r="K64" s="266" t="str">
        <f t="shared" si="2"/>
        <v/>
      </c>
      <c r="L64" s="266" t="str">
        <f t="shared" si="7"/>
        <v/>
      </c>
      <c r="M64" s="266" t="str">
        <f t="shared" si="1"/>
        <v/>
      </c>
      <c r="N64" s="65"/>
      <c r="O64" s="65"/>
      <c r="P64" s="65"/>
    </row>
    <row r="65" spans="1:16" ht="22.9" hidden="1" customHeight="1">
      <c r="A65" s="13">
        <v>31.1</v>
      </c>
      <c r="B65" s="263" t="s">
        <v>36</v>
      </c>
      <c r="C65" s="367"/>
      <c r="D65" s="367"/>
      <c r="E65" s="367"/>
      <c r="F65" s="196"/>
      <c r="G65" s="359"/>
      <c r="K65" s="266" t="str">
        <f t="shared" si="2"/>
        <v/>
      </c>
      <c r="L65" s="266" t="str">
        <f t="shared" si="7"/>
        <v/>
      </c>
      <c r="M65" s="266" t="str">
        <f t="shared" si="1"/>
        <v/>
      </c>
    </row>
    <row r="66" spans="1:16" hidden="1">
      <c r="A66" s="13">
        <v>31.2</v>
      </c>
      <c r="B66" s="263" t="s">
        <v>48</v>
      </c>
      <c r="C66" s="367"/>
      <c r="D66" s="367"/>
      <c r="E66" s="367"/>
      <c r="F66" s="196"/>
      <c r="G66" s="359"/>
      <c r="K66" s="266" t="str">
        <f t="shared" si="2"/>
        <v/>
      </c>
      <c r="L66" s="266" t="str">
        <f t="shared" si="7"/>
        <v/>
      </c>
      <c r="M66" s="266" t="str">
        <f t="shared" si="1"/>
        <v/>
      </c>
    </row>
    <row r="67" spans="1:16">
      <c r="A67" s="575" t="s">
        <v>424</v>
      </c>
      <c r="B67" s="262" t="s">
        <v>82</v>
      </c>
      <c r="C67" s="196">
        <v>50</v>
      </c>
      <c r="D67" s="196">
        <v>50</v>
      </c>
      <c r="E67" s="196">
        <v>50</v>
      </c>
      <c r="F67" s="205">
        <f>+'Ekamut-caxs'!D66</f>
        <v>50</v>
      </c>
      <c r="G67" s="359"/>
      <c r="K67" s="266" t="str">
        <f t="shared" si="2"/>
        <v/>
      </c>
      <c r="L67" s="266" t="str">
        <f t="shared" si="7"/>
        <v/>
      </c>
      <c r="M67" s="266" t="str">
        <f t="shared" si="1"/>
        <v/>
      </c>
    </row>
    <row r="68" spans="1:16" s="85" customFormat="1" ht="17.25" customHeight="1">
      <c r="A68" s="60">
        <f>+A64+1</f>
        <v>26</v>
      </c>
      <c r="B68" s="202" t="s">
        <v>37</v>
      </c>
      <c r="C68" s="255">
        <f>+F68</f>
        <v>1044.9940000000001</v>
      </c>
      <c r="D68" s="255">
        <f>+F68</f>
        <v>1044.9940000000001</v>
      </c>
      <c r="E68" s="255">
        <f>+F68</f>
        <v>1044.9940000000001</v>
      </c>
      <c r="F68" s="201">
        <f>+'Dt-kt'!D59-'Dt-kt'!D54</f>
        <v>1044.9940000000001</v>
      </c>
      <c r="G68" s="357"/>
      <c r="H68" s="101">
        <f>2038-993</f>
        <v>1045</v>
      </c>
      <c r="I68" s="76"/>
      <c r="J68" s="76"/>
      <c r="K68" s="266" t="str">
        <f t="shared" si="2"/>
        <v/>
      </c>
      <c r="L68" s="266" t="str">
        <f t="shared" si="7"/>
        <v/>
      </c>
      <c r="M68" s="266" t="str">
        <f t="shared" si="1"/>
        <v/>
      </c>
      <c r="N68" s="84"/>
      <c r="O68" s="84"/>
      <c r="P68" s="84"/>
    </row>
    <row r="69" spans="1:16" s="85" customFormat="1" ht="16.5" hidden="1" customHeight="1">
      <c r="A69" s="60">
        <f>+A68+1</f>
        <v>27</v>
      </c>
      <c r="B69" s="264" t="s">
        <v>83</v>
      </c>
      <c r="C69" s="269"/>
      <c r="D69" s="269"/>
      <c r="E69" s="269"/>
      <c r="F69" s="201"/>
      <c r="G69" s="357"/>
      <c r="H69" s="370" t="s">
        <v>208</v>
      </c>
      <c r="I69" s="368"/>
      <c r="J69" s="369"/>
      <c r="K69" s="266" t="str">
        <f t="shared" si="2"/>
        <v/>
      </c>
      <c r="L69" s="266" t="str">
        <f t="shared" si="7"/>
        <v/>
      </c>
      <c r="M69" s="266" t="str">
        <f t="shared" si="1"/>
        <v/>
      </c>
      <c r="N69" s="84"/>
      <c r="O69" s="84"/>
      <c r="P69" s="84"/>
    </row>
    <row r="70" spans="1:16" s="68" customFormat="1" ht="17.25">
      <c r="A70" s="33" t="s">
        <v>55</v>
      </c>
      <c r="B70" s="71" t="s">
        <v>58</v>
      </c>
      <c r="C70" s="203">
        <f>C71+C78</f>
        <v>60</v>
      </c>
      <c r="D70" s="203">
        <f>D71+D78</f>
        <v>60</v>
      </c>
      <c r="E70" s="203">
        <f>E71+E78</f>
        <v>360</v>
      </c>
      <c r="F70" s="203">
        <f>F71+F78</f>
        <v>360</v>
      </c>
      <c r="G70" s="356"/>
      <c r="H70" s="368"/>
      <c r="I70" s="368"/>
      <c r="J70" s="369"/>
      <c r="K70" s="266" t="str">
        <f t="shared" si="2"/>
        <v/>
      </c>
      <c r="L70" s="266" t="str">
        <f t="shared" si="7"/>
        <v/>
      </c>
      <c r="M70" s="266" t="str">
        <f t="shared" si="1"/>
        <v/>
      </c>
      <c r="N70" s="67"/>
      <c r="O70" s="67"/>
      <c r="P70" s="67"/>
    </row>
    <row r="71" spans="1:16" s="64" customFormat="1" ht="17.25">
      <c r="A71" s="54">
        <v>1</v>
      </c>
      <c r="B71" s="260" t="s">
        <v>87</v>
      </c>
      <c r="C71" s="269">
        <f>SUM(C72:C77)</f>
        <v>60</v>
      </c>
      <c r="D71" s="269">
        <f>SUM(D72:D77)</f>
        <v>60</v>
      </c>
      <c r="E71" s="269">
        <f>SUM(E72:E77)</f>
        <v>360</v>
      </c>
      <c r="F71" s="201">
        <f>SUM(F72:F77)</f>
        <v>360</v>
      </c>
      <c r="G71" s="357"/>
      <c r="H71" s="98"/>
      <c r="I71" s="89"/>
      <c r="J71" s="89"/>
      <c r="K71" s="266" t="str">
        <f t="shared" si="2"/>
        <v/>
      </c>
      <c r="L71" s="266" t="str">
        <f t="shared" si="7"/>
        <v/>
      </c>
      <c r="M71" s="266" t="str">
        <f t="shared" si="1"/>
        <v/>
      </c>
      <c r="N71" s="65"/>
      <c r="O71" s="65"/>
      <c r="P71" s="65"/>
    </row>
    <row r="72" spans="1:16" s="64" customFormat="1" ht="17.25" hidden="1">
      <c r="A72" s="23">
        <v>1.1000000000000001</v>
      </c>
      <c r="B72" s="260" t="s">
        <v>84</v>
      </c>
      <c r="C72" s="269"/>
      <c r="D72" s="269"/>
      <c r="E72" s="269"/>
      <c r="F72" s="200"/>
      <c r="G72" s="357"/>
      <c r="H72" s="98"/>
      <c r="I72" s="89"/>
      <c r="J72" s="89"/>
      <c r="K72" s="266" t="str">
        <f t="shared" si="2"/>
        <v/>
      </c>
      <c r="L72" s="266" t="str">
        <f t="shared" si="7"/>
        <v/>
      </c>
      <c r="M72" s="266" t="str">
        <f t="shared" si="1"/>
        <v/>
      </c>
      <c r="N72" s="65"/>
      <c r="O72" s="65"/>
      <c r="P72" s="65"/>
    </row>
    <row r="73" spans="1:16">
      <c r="A73" s="575">
        <v>1.1000000000000001</v>
      </c>
      <c r="B73" s="262" t="s">
        <v>85</v>
      </c>
      <c r="C73" s="196"/>
      <c r="D73" s="196"/>
      <c r="E73" s="196">
        <v>300</v>
      </c>
      <c r="F73" s="196">
        <v>300</v>
      </c>
      <c r="G73" s="359"/>
      <c r="K73" s="266" t="str">
        <f t="shared" si="2"/>
        <v/>
      </c>
      <c r="L73" s="266" t="str">
        <f t="shared" si="7"/>
        <v/>
      </c>
      <c r="M73" s="266" t="str">
        <f t="shared" si="1"/>
        <v/>
      </c>
    </row>
    <row r="74" spans="1:16" s="64" customFormat="1" ht="17.25" hidden="1">
      <c r="A74" s="23">
        <v>1.3</v>
      </c>
      <c r="B74" s="260" t="s">
        <v>86</v>
      </c>
      <c r="C74" s="269"/>
      <c r="D74" s="269"/>
      <c r="E74" s="269"/>
      <c r="F74" s="200"/>
      <c r="G74" s="357"/>
      <c r="H74" s="98"/>
      <c r="I74" s="89"/>
      <c r="J74" s="89"/>
      <c r="K74" s="266" t="str">
        <f t="shared" si="2"/>
        <v/>
      </c>
      <c r="L74" s="266" t="str">
        <f t="shared" si="7"/>
        <v/>
      </c>
      <c r="M74" s="266" t="str">
        <f t="shared" si="1"/>
        <v/>
      </c>
      <c r="N74" s="65"/>
      <c r="O74" s="65"/>
      <c r="P74" s="65"/>
    </row>
    <row r="75" spans="1:16" s="64" customFormat="1" ht="17.25" hidden="1">
      <c r="A75" s="23">
        <v>1.4</v>
      </c>
      <c r="B75" s="260" t="s">
        <v>63</v>
      </c>
      <c r="C75" s="269"/>
      <c r="D75" s="269"/>
      <c r="E75" s="269"/>
      <c r="F75" s="200"/>
      <c r="G75" s="357"/>
      <c r="H75" s="98"/>
      <c r="I75" s="89"/>
      <c r="J75" s="89"/>
      <c r="K75" s="266" t="str">
        <f t="shared" si="2"/>
        <v/>
      </c>
      <c r="L75" s="266" t="str">
        <f t="shared" si="7"/>
        <v/>
      </c>
      <c r="M75" s="266" t="str">
        <f t="shared" si="1"/>
        <v/>
      </c>
      <c r="N75" s="65"/>
      <c r="O75" s="65"/>
      <c r="P75" s="65"/>
    </row>
    <row r="76" spans="1:16" s="65" customFormat="1" ht="17.25" hidden="1">
      <c r="A76" s="23">
        <v>1.5</v>
      </c>
      <c r="B76" s="371" t="s">
        <v>64</v>
      </c>
      <c r="C76" s="269"/>
      <c r="D76" s="269"/>
      <c r="E76" s="269"/>
      <c r="F76" s="200"/>
      <c r="G76" s="358"/>
      <c r="H76" s="98"/>
      <c r="I76" s="89"/>
      <c r="J76" s="89"/>
      <c r="K76" s="281" t="str">
        <f t="shared" si="2"/>
        <v/>
      </c>
      <c r="L76" s="281" t="str">
        <f t="shared" si="7"/>
        <v/>
      </c>
      <c r="M76" s="281" t="str">
        <f t="shared" si="1"/>
        <v/>
      </c>
    </row>
    <row r="77" spans="1:16" s="578" customFormat="1">
      <c r="A77" s="575">
        <v>1.2</v>
      </c>
      <c r="B77" s="576" t="s">
        <v>423</v>
      </c>
      <c r="C77" s="196">
        <v>60</v>
      </c>
      <c r="D77" s="196">
        <v>60</v>
      </c>
      <c r="E77" s="196">
        <v>60</v>
      </c>
      <c r="F77" s="196">
        <v>60</v>
      </c>
      <c r="G77" s="577"/>
      <c r="H77" s="97" t="s">
        <v>122</v>
      </c>
      <c r="I77" s="77"/>
      <c r="J77" s="77"/>
      <c r="K77" s="281" t="str">
        <f t="shared" si="2"/>
        <v/>
      </c>
      <c r="L77" s="281" t="str">
        <f t="shared" si="7"/>
        <v/>
      </c>
      <c r="M77" s="281" t="str">
        <f t="shared" si="1"/>
        <v/>
      </c>
      <c r="N77" s="69"/>
      <c r="O77" s="69"/>
      <c r="P77" s="69"/>
    </row>
    <row r="78" spans="1:16" s="64" customFormat="1" ht="34.5" hidden="1">
      <c r="A78" s="54">
        <v>2</v>
      </c>
      <c r="B78" s="260" t="s">
        <v>88</v>
      </c>
      <c r="C78" s="269">
        <f t="shared" ref="C78:E78" si="9">SUM(C79:C81)</f>
        <v>0</v>
      </c>
      <c r="D78" s="269">
        <f t="shared" si="9"/>
        <v>0</v>
      </c>
      <c r="E78" s="269">
        <f t="shared" si="9"/>
        <v>0</v>
      </c>
      <c r="F78" s="201">
        <f>SUM(F79:F81)</f>
        <v>0</v>
      </c>
      <c r="G78" s="357"/>
      <c r="H78" s="98"/>
      <c r="I78" s="89"/>
      <c r="J78" s="89"/>
      <c r="K78" s="266" t="str">
        <f t="shared" si="2"/>
        <v/>
      </c>
      <c r="L78" s="266" t="str">
        <f t="shared" si="7"/>
        <v/>
      </c>
      <c r="M78" s="266" t="str">
        <f t="shared" si="1"/>
        <v/>
      </c>
      <c r="N78" s="65"/>
      <c r="O78" s="65"/>
      <c r="P78" s="65"/>
    </row>
    <row r="79" spans="1:16" hidden="1">
      <c r="A79" s="23">
        <v>2.1</v>
      </c>
      <c r="B79" s="262" t="s">
        <v>60</v>
      </c>
      <c r="C79" s="196"/>
      <c r="D79" s="196"/>
      <c r="E79" s="196"/>
      <c r="F79" s="196"/>
      <c r="G79" s="359"/>
      <c r="K79" s="266" t="str">
        <f t="shared" ref="K79:K85" si="10">IF((D79-C79)&lt;0, (0),"")</f>
        <v/>
      </c>
      <c r="L79" s="266" t="str">
        <f t="shared" si="7"/>
        <v/>
      </c>
      <c r="M79" s="266" t="str">
        <f t="shared" ref="M79:M85" si="11">IF((+F79-E79)&lt;0, (0),"")</f>
        <v/>
      </c>
    </row>
    <row r="80" spans="1:16" s="64" customFormat="1" ht="16.5" hidden="1" customHeight="1">
      <c r="A80" s="23">
        <v>2.2000000000000002</v>
      </c>
      <c r="B80" s="260" t="s">
        <v>59</v>
      </c>
      <c r="C80" s="269"/>
      <c r="D80" s="269"/>
      <c r="E80" s="269"/>
      <c r="F80" s="200"/>
      <c r="G80" s="357"/>
      <c r="H80" s="98"/>
      <c r="I80" s="89"/>
      <c r="J80" s="89"/>
      <c r="K80" s="266" t="str">
        <f t="shared" si="10"/>
        <v/>
      </c>
      <c r="L80" s="266" t="str">
        <f t="shared" ref="L80:L85" si="12">IF((+E80-D80)&lt;0, (0),"")</f>
        <v/>
      </c>
      <c r="M80" s="266" t="str">
        <f t="shared" si="11"/>
        <v/>
      </c>
      <c r="N80" s="65"/>
      <c r="O80" s="65"/>
      <c r="P80" s="65"/>
    </row>
    <row r="81" spans="1:16" s="64" customFormat="1" ht="16.5" hidden="1" customHeight="1">
      <c r="A81" s="23">
        <v>2.2999999999999998</v>
      </c>
      <c r="B81" s="260" t="s">
        <v>49</v>
      </c>
      <c r="C81" s="269"/>
      <c r="D81" s="269"/>
      <c r="E81" s="269"/>
      <c r="F81" s="200"/>
      <c r="G81" s="357"/>
      <c r="H81" s="98"/>
      <c r="I81" s="89"/>
      <c r="J81" s="89"/>
      <c r="K81" s="266" t="str">
        <f t="shared" si="10"/>
        <v/>
      </c>
      <c r="L81" s="266" t="str">
        <f t="shared" si="12"/>
        <v/>
      </c>
      <c r="M81" s="266" t="str">
        <f t="shared" si="11"/>
        <v/>
      </c>
      <c r="N81" s="65"/>
      <c r="O81" s="65"/>
      <c r="P81" s="65"/>
    </row>
    <row r="82" spans="1:16" s="68" customFormat="1" ht="34.5" hidden="1">
      <c r="A82" s="33" t="s">
        <v>56</v>
      </c>
      <c r="B82" s="12" t="s">
        <v>152</v>
      </c>
      <c r="C82" s="203">
        <f t="shared" ref="C82:E82" si="13">SUM(C83:C84)</f>
        <v>0</v>
      </c>
      <c r="D82" s="203">
        <f t="shared" si="13"/>
        <v>0</v>
      </c>
      <c r="E82" s="203">
        <f t="shared" si="13"/>
        <v>0</v>
      </c>
      <c r="F82" s="203">
        <f>SUM(F83:F84)</f>
        <v>0</v>
      </c>
      <c r="G82" s="356"/>
      <c r="H82" s="102"/>
      <c r="I82" s="92"/>
      <c r="J82" s="92"/>
      <c r="K82" s="266" t="str">
        <f t="shared" si="10"/>
        <v/>
      </c>
      <c r="L82" s="266" t="str">
        <f t="shared" si="12"/>
        <v/>
      </c>
      <c r="M82" s="266" t="str">
        <f t="shared" si="11"/>
        <v/>
      </c>
      <c r="N82" s="67"/>
      <c r="O82" s="67"/>
      <c r="P82" s="67"/>
    </row>
    <row r="83" spans="1:16" s="83" customFormat="1" ht="17.25" hidden="1">
      <c r="A83" s="60">
        <v>1</v>
      </c>
      <c r="B83" s="209" t="s">
        <v>15</v>
      </c>
      <c r="C83" s="269"/>
      <c r="D83" s="269"/>
      <c r="E83" s="269"/>
      <c r="F83" s="200"/>
      <c r="G83" s="357"/>
      <c r="H83" s="99"/>
      <c r="I83" s="90"/>
      <c r="J83" s="90"/>
      <c r="K83" s="266" t="str">
        <f t="shared" si="10"/>
        <v/>
      </c>
      <c r="L83" s="266" t="str">
        <f t="shared" si="12"/>
        <v/>
      </c>
      <c r="M83" s="266" t="str">
        <f t="shared" si="11"/>
        <v/>
      </c>
      <c r="N83" s="82"/>
      <c r="O83" s="82"/>
      <c r="P83" s="82"/>
    </row>
    <row r="84" spans="1:16" s="82" customFormat="1" ht="17.25" hidden="1">
      <c r="A84" s="60">
        <v>2</v>
      </c>
      <c r="B84" s="261"/>
      <c r="C84" s="269"/>
      <c r="D84" s="269"/>
      <c r="E84" s="269"/>
      <c r="F84" s="200"/>
      <c r="G84" s="357"/>
      <c r="H84" s="94"/>
      <c r="I84" s="90"/>
      <c r="J84" s="90"/>
      <c r="K84" s="281" t="str">
        <f t="shared" si="10"/>
        <v/>
      </c>
      <c r="L84" s="281" t="str">
        <f t="shared" si="12"/>
        <v/>
      </c>
      <c r="M84" s="281" t="str">
        <f t="shared" si="11"/>
        <v/>
      </c>
    </row>
    <row r="85" spans="1:16" s="87" customFormat="1" ht="34.5">
      <c r="A85" s="11" t="s">
        <v>38</v>
      </c>
      <c r="B85" s="12" t="s">
        <v>39</v>
      </c>
      <c r="C85" s="203">
        <f>C12+C13-C24</f>
        <v>3192.6579999999976</v>
      </c>
      <c r="D85" s="203">
        <f>D12+D13-D24</f>
        <v>0.2680000000000291</v>
      </c>
      <c r="E85" s="203">
        <f>E12+E13-E24</f>
        <v>68.859999999993306</v>
      </c>
      <c r="F85" s="203">
        <f>F12+F13-F24</f>
        <v>4692.8000000000029</v>
      </c>
      <c r="G85" s="356"/>
      <c r="H85" s="592" t="s">
        <v>200</v>
      </c>
      <c r="I85" s="592"/>
      <c r="J85" s="214"/>
      <c r="K85" s="266">
        <f t="shared" si="10"/>
        <v>0</v>
      </c>
      <c r="L85" s="266" t="str">
        <f t="shared" si="12"/>
        <v/>
      </c>
      <c r="M85" s="266" t="str">
        <f t="shared" si="11"/>
        <v/>
      </c>
      <c r="N85" s="86"/>
      <c r="O85" s="86"/>
      <c r="P85" s="86"/>
    </row>
    <row r="86" spans="1:16" s="68" customFormat="1" ht="45" customHeight="1">
      <c r="A86" s="74"/>
      <c r="B86" s="75"/>
      <c r="C86" s="256"/>
      <c r="D86" s="256"/>
      <c r="E86" s="256"/>
      <c r="H86" s="102"/>
      <c r="I86" s="92"/>
      <c r="J86" s="92"/>
      <c r="K86" s="267" t="str">
        <f>IF((H86-F86)&lt;0, (0),"")</f>
        <v/>
      </c>
      <c r="L86" s="267" t="str">
        <f t="shared" ref="L86:M88" si="14">IF((I86-H86)&lt;0, (0),"")</f>
        <v/>
      </c>
      <c r="M86" s="267" t="str">
        <f t="shared" si="14"/>
        <v/>
      </c>
      <c r="N86" s="67"/>
      <c r="O86" s="67"/>
      <c r="P86" s="67"/>
    </row>
    <row r="87" spans="1:16" s="7" customFormat="1" ht="21.75" hidden="1" customHeight="1">
      <c r="B87" s="307" t="s">
        <v>2</v>
      </c>
      <c r="C87" s="257"/>
      <c r="D87" s="257"/>
      <c r="E87" s="348" t="str">
        <f>+'Ekamut-caxs'!D70</f>
        <v>Հ․Հովհաննիսյան</v>
      </c>
      <c r="F87" s="348"/>
      <c r="G87" s="348"/>
      <c r="H87" s="146"/>
      <c r="I87" s="35"/>
      <c r="J87" s="35"/>
      <c r="K87" s="267" t="e">
        <f>IF((H87-E87)&lt;0, (0),"")</f>
        <v>#VALUE!</v>
      </c>
      <c r="L87" s="267" t="str">
        <f t="shared" si="14"/>
        <v/>
      </c>
      <c r="M87" s="267" t="str">
        <f t="shared" si="14"/>
        <v/>
      </c>
      <c r="N87" s="6"/>
      <c r="O87" s="6"/>
      <c r="P87" s="6"/>
    </row>
    <row r="88" spans="1:16" s="3" customFormat="1" ht="13.5" hidden="1" customHeight="1">
      <c r="A88" s="7"/>
      <c r="B88" s="288" t="s">
        <v>4</v>
      </c>
      <c r="C88" s="34"/>
      <c r="D88" s="34"/>
      <c r="E88" s="349" t="s">
        <v>92</v>
      </c>
      <c r="F88" s="349"/>
      <c r="G88" s="305"/>
      <c r="H88" s="147"/>
      <c r="I88" s="77"/>
      <c r="J88" s="77"/>
      <c r="K88" s="267"/>
      <c r="L88" s="267" t="str">
        <f t="shared" si="14"/>
        <v/>
      </c>
      <c r="M88" s="267" t="str">
        <f t="shared" si="14"/>
        <v/>
      </c>
      <c r="N88" s="2"/>
      <c r="O88" s="2"/>
      <c r="P88" s="2"/>
    </row>
    <row r="89" spans="1:16" s="3" customFormat="1" ht="22.5" hidden="1" customHeight="1">
      <c r="B89" s="308" t="s">
        <v>6</v>
      </c>
      <c r="C89" s="40"/>
      <c r="D89" s="40"/>
      <c r="E89" s="348" t="str">
        <f>+'Ekamut-caxs'!D72</f>
        <v>Հ․Հովհաննիսյան</v>
      </c>
      <c r="F89" s="348"/>
      <c r="G89" s="348"/>
      <c r="H89" s="67"/>
      <c r="I89" s="77"/>
      <c r="J89" s="77"/>
      <c r="K89" s="268"/>
      <c r="L89" s="268"/>
      <c r="M89" s="268"/>
      <c r="N89" s="2"/>
      <c r="O89" s="2"/>
      <c r="P89" s="2"/>
    </row>
    <row r="90" spans="1:16" s="3" customFormat="1" ht="12" hidden="1" customHeight="1">
      <c r="B90" s="289"/>
      <c r="C90" s="8"/>
      <c r="D90" s="8"/>
      <c r="E90" s="349" t="s">
        <v>92</v>
      </c>
      <c r="F90" s="349"/>
      <c r="G90" s="305"/>
      <c r="H90" s="147"/>
      <c r="I90" s="77"/>
      <c r="J90" s="77"/>
      <c r="K90" s="268"/>
      <c r="L90" s="268"/>
      <c r="M90" s="268"/>
      <c r="N90" s="2"/>
      <c r="O90" s="2"/>
      <c r="P90" s="2"/>
    </row>
    <row r="91" spans="1:16" s="3" customFormat="1" hidden="1">
      <c r="B91" s="289"/>
      <c r="C91" s="8" t="s">
        <v>190</v>
      </c>
      <c r="D91" s="8"/>
      <c r="E91" s="8"/>
      <c r="F91" s="69"/>
      <c r="G91" s="69"/>
      <c r="H91" s="69"/>
      <c r="I91" s="77"/>
      <c r="J91" s="77"/>
      <c r="K91" s="268"/>
      <c r="L91" s="268"/>
      <c r="M91" s="268"/>
      <c r="N91" s="2"/>
      <c r="O91" s="2"/>
      <c r="P91" s="2"/>
    </row>
    <row r="92" spans="1:16" s="283" customFormat="1" ht="36.75" customHeight="1">
      <c r="A92" s="583" t="s">
        <v>425</v>
      </c>
      <c r="B92" s="583"/>
      <c r="C92" s="284"/>
      <c r="F92" s="582" t="s">
        <v>426</v>
      </c>
    </row>
    <row r="93" spans="1:16" s="69" customFormat="1">
      <c r="B93" s="290"/>
      <c r="C93" s="258"/>
      <c r="D93" s="258"/>
      <c r="E93" s="258"/>
      <c r="H93" s="97"/>
      <c r="I93" s="77"/>
      <c r="J93" s="77"/>
      <c r="K93" s="268"/>
      <c r="L93" s="268"/>
      <c r="M93" s="268"/>
    </row>
    <row r="94" spans="1:16" s="69" customFormat="1">
      <c r="B94" s="290"/>
      <c r="C94" s="258"/>
      <c r="D94" s="258"/>
      <c r="E94" s="258"/>
      <c r="H94" s="97"/>
      <c r="I94" s="77"/>
      <c r="J94" s="77"/>
      <c r="K94" s="268"/>
      <c r="L94" s="268"/>
      <c r="M94" s="268"/>
    </row>
    <row r="95" spans="1:16" s="69" customFormat="1">
      <c r="B95" s="290"/>
      <c r="C95" s="258"/>
      <c r="D95" s="258"/>
      <c r="E95" s="258"/>
      <c r="H95" s="97"/>
      <c r="I95" s="77"/>
      <c r="J95" s="77"/>
      <c r="K95" s="268"/>
      <c r="L95" s="268"/>
      <c r="M95" s="268"/>
    </row>
    <row r="96" spans="1:16" s="69" customFormat="1">
      <c r="B96" s="290"/>
      <c r="C96" s="258"/>
      <c r="D96" s="258"/>
      <c r="E96" s="258"/>
      <c r="H96" s="97"/>
      <c r="I96" s="77"/>
      <c r="J96" s="77"/>
      <c r="K96" s="268"/>
      <c r="L96" s="268"/>
      <c r="M96" s="268"/>
    </row>
    <row r="97" spans="2:13" s="69" customFormat="1" ht="17.25">
      <c r="B97" s="290"/>
      <c r="C97" s="258"/>
      <c r="D97" s="258"/>
      <c r="E97" s="258"/>
      <c r="H97" s="97"/>
      <c r="I97" s="77"/>
      <c r="J97" s="77"/>
      <c r="K97" s="67"/>
      <c r="L97" s="67"/>
      <c r="M97" s="67"/>
    </row>
    <row r="98" spans="2:13" s="69" customFormat="1" ht="17.25">
      <c r="B98" s="290"/>
      <c r="C98" s="258"/>
      <c r="D98" s="258"/>
      <c r="E98" s="258"/>
      <c r="H98" s="97"/>
      <c r="I98" s="77"/>
      <c r="J98" s="77"/>
      <c r="K98" s="67"/>
      <c r="L98" s="67"/>
      <c r="M98" s="67"/>
    </row>
    <row r="99" spans="2:13" s="69" customFormat="1" ht="17.25">
      <c r="B99" s="290"/>
      <c r="C99" s="258"/>
      <c r="D99" s="258"/>
      <c r="E99" s="258"/>
      <c r="H99" s="97"/>
      <c r="I99" s="77"/>
      <c r="J99" s="77"/>
      <c r="K99" s="65"/>
      <c r="L99" s="65"/>
      <c r="M99" s="65"/>
    </row>
    <row r="100" spans="2:13" s="69" customFormat="1" ht="17.25">
      <c r="B100" s="290"/>
      <c r="C100" s="258"/>
      <c r="D100" s="258"/>
      <c r="E100" s="258"/>
      <c r="H100" s="97"/>
      <c r="I100" s="77"/>
      <c r="J100" s="77"/>
      <c r="K100" s="65"/>
      <c r="L100" s="65"/>
      <c r="M100" s="65"/>
    </row>
    <row r="101" spans="2:13" s="69" customFormat="1" ht="17.25">
      <c r="B101" s="290"/>
      <c r="C101" s="258"/>
      <c r="D101" s="258"/>
      <c r="E101" s="258"/>
      <c r="H101" s="97"/>
      <c r="I101" s="77"/>
      <c r="J101" s="77"/>
      <c r="K101" s="65"/>
      <c r="L101" s="65"/>
      <c r="M101" s="65"/>
    </row>
    <row r="102" spans="2:13" s="69" customFormat="1" ht="17.25">
      <c r="B102" s="290"/>
      <c r="C102" s="258"/>
      <c r="D102" s="258"/>
      <c r="E102" s="258"/>
      <c r="H102" s="97"/>
      <c r="I102" s="77"/>
      <c r="J102" s="77"/>
      <c r="K102" s="6"/>
      <c r="L102" s="6"/>
      <c r="M102" s="6"/>
    </row>
    <row r="103" spans="2:13" s="69" customFormat="1">
      <c r="B103" s="290"/>
      <c r="C103" s="258"/>
      <c r="D103" s="258"/>
      <c r="E103" s="258"/>
      <c r="H103" s="97"/>
      <c r="I103" s="77"/>
      <c r="J103" s="77"/>
      <c r="K103" s="2"/>
      <c r="L103" s="2"/>
      <c r="M103" s="2"/>
    </row>
    <row r="104" spans="2:13" s="69" customFormat="1">
      <c r="B104" s="290"/>
      <c r="C104" s="258"/>
      <c r="D104" s="258"/>
      <c r="E104" s="258"/>
      <c r="H104" s="97"/>
      <c r="I104" s="77"/>
      <c r="J104" s="77"/>
      <c r="K104" s="2"/>
      <c r="L104" s="2"/>
      <c r="M104" s="2"/>
    </row>
    <row r="105" spans="2:13" s="69" customFormat="1">
      <c r="B105" s="290"/>
      <c r="C105" s="258"/>
      <c r="D105" s="258"/>
      <c r="E105" s="258"/>
      <c r="H105" s="97"/>
      <c r="I105" s="77"/>
      <c r="J105" s="77"/>
      <c r="K105" s="2"/>
      <c r="L105" s="2"/>
      <c r="M105" s="2"/>
    </row>
    <row r="106" spans="2:13" s="69" customFormat="1">
      <c r="B106" s="290"/>
      <c r="C106" s="258"/>
      <c r="D106" s="258"/>
      <c r="E106" s="258"/>
      <c r="H106" s="97"/>
      <c r="I106" s="77"/>
      <c r="J106" s="77"/>
      <c r="K106" s="2"/>
      <c r="L106" s="2"/>
      <c r="M106" s="2"/>
    </row>
    <row r="107" spans="2:13" s="69" customFormat="1">
      <c r="B107" s="290"/>
      <c r="C107" s="258"/>
      <c r="D107" s="258"/>
      <c r="E107" s="258"/>
      <c r="H107" s="97"/>
      <c r="I107" s="77"/>
      <c r="J107" s="77"/>
      <c r="K107" s="2"/>
      <c r="L107" s="2"/>
      <c r="M107" s="2"/>
    </row>
    <row r="108" spans="2:13" s="69" customFormat="1" ht="17.25">
      <c r="B108" s="290"/>
      <c r="C108" s="258"/>
      <c r="D108" s="258"/>
      <c r="E108" s="258"/>
      <c r="H108" s="97"/>
      <c r="I108" s="77"/>
      <c r="J108" s="77"/>
      <c r="K108" s="6"/>
      <c r="L108" s="6"/>
      <c r="M108" s="199"/>
    </row>
    <row r="109" spans="2:13" s="69" customFormat="1">
      <c r="B109" s="290"/>
      <c r="C109" s="258"/>
      <c r="D109" s="258"/>
      <c r="E109" s="258"/>
      <c r="H109" s="97"/>
      <c r="I109" s="77"/>
      <c r="J109" s="77"/>
    </row>
    <row r="110" spans="2:13" s="69" customFormat="1">
      <c r="B110" s="290"/>
      <c r="C110" s="258"/>
      <c r="D110" s="258"/>
      <c r="E110" s="258"/>
      <c r="H110" s="97"/>
      <c r="I110" s="77"/>
      <c r="J110" s="77"/>
    </row>
    <row r="111" spans="2:13" s="69" customFormat="1">
      <c r="B111" s="290"/>
      <c r="C111" s="258"/>
      <c r="D111" s="258"/>
      <c r="E111" s="258"/>
      <c r="H111" s="97"/>
      <c r="I111" s="77"/>
      <c r="J111" s="77"/>
    </row>
    <row r="112" spans="2:13" s="69" customFormat="1">
      <c r="B112" s="290"/>
      <c r="C112" s="258"/>
      <c r="D112" s="258"/>
      <c r="E112" s="258"/>
      <c r="H112" s="97"/>
      <c r="I112" s="77"/>
      <c r="J112" s="77"/>
    </row>
    <row r="113" spans="2:10" s="69" customFormat="1">
      <c r="B113" s="290"/>
      <c r="C113" s="258"/>
      <c r="D113" s="258"/>
      <c r="E113" s="258"/>
      <c r="H113" s="97"/>
      <c r="I113" s="77"/>
      <c r="J113" s="77"/>
    </row>
    <row r="114" spans="2:10" s="69" customFormat="1">
      <c r="B114" s="290"/>
      <c r="C114" s="258"/>
      <c r="D114" s="258"/>
      <c r="E114" s="258"/>
      <c r="H114" s="97"/>
      <c r="I114" s="77"/>
      <c r="J114" s="77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A92:B92"/>
    <mergeCell ref="A7:G7"/>
    <mergeCell ref="A8:G8"/>
    <mergeCell ref="H12:I12"/>
    <mergeCell ref="H85:I85"/>
  </mergeCells>
  <pageMargins left="0.15748031496062992" right="0.19685039370078741" top="0.23622047244094491" bottom="0.23622047244094491" header="0.15748031496062992" footer="0.19685039370078741"/>
  <pageSetup paperSize="9" scale="76" orientation="portrait" r:id="rId1"/>
  <headerFooter alignWithMargins="0"/>
  <ignoredErrors>
    <ignoredError sqref="F51:F52 F27:F28 F18 F24:F25 F36:F49 F83:F8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49" zoomScaleNormal="100" zoomScaleSheetLayoutView="100" workbookViewId="0">
      <selection activeCell="E24" sqref="E24"/>
    </sheetView>
  </sheetViews>
  <sheetFormatPr defaultColWidth="9.140625" defaultRowHeight="13.5"/>
  <cols>
    <col min="1" max="1" width="6.7109375" style="20" customWidth="1"/>
    <col min="2" max="2" width="41" style="292" customWidth="1"/>
    <col min="3" max="3" width="15.85546875" style="16" customWidth="1"/>
    <col min="4" max="4" width="15.140625" style="16" customWidth="1"/>
    <col min="5" max="5" width="14.140625" style="16" customWidth="1"/>
    <col min="6" max="6" width="51.14062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96" t="s">
        <v>53</v>
      </c>
      <c r="B1" s="596"/>
      <c r="C1" s="596"/>
      <c r="D1" s="596"/>
      <c r="E1" s="596"/>
      <c r="F1" s="596"/>
    </row>
    <row r="2" spans="1:18" s="18" customFormat="1" ht="20.25">
      <c r="A2" s="590" t="str">
        <f>+'Ekamut-caxs'!A7:D7</f>
        <v xml:space="preserve">«Երևանի հ․28 մսուր-մանկապարտեզ» ՀՈԱԿ-ի </v>
      </c>
      <c r="B2" s="590"/>
      <c r="C2" s="590"/>
      <c r="D2" s="590"/>
      <c r="E2" s="590"/>
      <c r="F2" s="590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99" t="s">
        <v>233</v>
      </c>
      <c r="B3" s="599"/>
      <c r="C3" s="599"/>
      <c r="D3" s="599"/>
      <c r="E3" s="599"/>
      <c r="F3" s="599"/>
      <c r="G3" s="19"/>
      <c r="H3" s="19"/>
      <c r="I3" s="19"/>
    </row>
    <row r="4" spans="1:18">
      <c r="F4" s="21" t="s">
        <v>0</v>
      </c>
    </row>
    <row r="5" spans="1:18" ht="80.25" customHeight="1">
      <c r="A5" s="298" t="s">
        <v>3</v>
      </c>
      <c r="B5" s="58" t="s">
        <v>31</v>
      </c>
      <c r="C5" s="191" t="s">
        <v>214</v>
      </c>
      <c r="D5" s="191" t="s">
        <v>215</v>
      </c>
      <c r="E5" s="58" t="s">
        <v>50</v>
      </c>
      <c r="F5" s="224" t="s">
        <v>216</v>
      </c>
      <c r="H5" s="304" t="s">
        <v>249</v>
      </c>
    </row>
    <row r="6" spans="1:18" s="18" customFormat="1" ht="17.25">
      <c r="A6" s="56" t="s">
        <v>7</v>
      </c>
      <c r="B6" s="57" t="s">
        <v>145</v>
      </c>
      <c r="C6" s="216">
        <f>SUM(C7:C13,C16:C19)</f>
        <v>51173.178</v>
      </c>
      <c r="D6" s="216">
        <f>SUM(D7:D13,D16:D19)</f>
        <v>67037.600000000006</v>
      </c>
      <c r="E6" s="216">
        <f t="shared" ref="E6:E63" si="0">D6-C6</f>
        <v>15864.422000000006</v>
      </c>
      <c r="F6" s="253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569" t="str">
        <f>+'Ekamut-caxs'!B11</f>
        <v>Սուբսիդիայից</v>
      </c>
      <c r="C7" s="206">
        <v>46332.800000000003</v>
      </c>
      <c r="D7" s="207">
        <f>+'Ekamut-caxs'!D11</f>
        <v>58036.800000000003</v>
      </c>
      <c r="E7" s="207">
        <f t="shared" si="0"/>
        <v>11704</v>
      </c>
      <c r="F7" s="206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8.75" customHeight="1">
      <c r="A8" s="54">
        <f>+A7+1</f>
        <v>2</v>
      </c>
      <c r="B8" s="569" t="str">
        <f>+'Ekamut-caxs'!B12</f>
        <v xml:space="preserve">Վճարովի ծառայություններից </v>
      </c>
      <c r="C8" s="206">
        <v>0</v>
      </c>
      <c r="D8" s="207">
        <f>+'Ekamut-caxs'!D12</f>
        <v>4202</v>
      </c>
      <c r="E8" s="207">
        <f>D8-C8</f>
        <v>4202</v>
      </c>
      <c r="F8" s="206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hidden="1" customHeight="1">
      <c r="A9" s="54">
        <f t="shared" ref="A9:A12" si="1">+A8+1</f>
        <v>3</v>
      </c>
      <c r="B9" s="569" t="str">
        <f>+'Ekamut-caxs'!B13</f>
        <v>Սպասարկման և կոմունալ համավճարներից</v>
      </c>
      <c r="C9" s="208"/>
      <c r="D9" s="207">
        <f>+'Ekamut-caxs'!D13</f>
        <v>0</v>
      </c>
      <c r="E9" s="207">
        <f t="shared" si="0"/>
        <v>0</v>
      </c>
      <c r="F9" s="206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29.45" hidden="1" customHeight="1">
      <c r="A10" s="54">
        <f t="shared" si="1"/>
        <v>4</v>
      </c>
      <c r="B10" s="569" t="str">
        <f>+'Ekamut-caxs'!B14</f>
        <v>Ֆինանսական օգնությունից (օգնիր մանկապարտեզիդ)</v>
      </c>
      <c r="C10" s="208"/>
      <c r="D10" s="207">
        <f>+'Ekamut-caxs'!D14</f>
        <v>0</v>
      </c>
      <c r="E10" s="207">
        <f t="shared" si="0"/>
        <v>0</v>
      </c>
      <c r="F10" s="206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customHeight="1">
      <c r="A11" s="54">
        <v>3</v>
      </c>
      <c r="B11" s="569" t="str">
        <f>+'Ekamut-caxs'!B15</f>
        <v>Ֆինանսական օգնությունից</v>
      </c>
      <c r="C11" s="208">
        <v>0</v>
      </c>
      <c r="D11" s="207">
        <f>+'Ekamut-caxs'!D15</f>
        <v>0</v>
      </c>
      <c r="E11" s="207">
        <f t="shared" si="0"/>
        <v>0</v>
      </c>
      <c r="F11" s="206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hidden="1" customHeight="1">
      <c r="A12" s="54">
        <f t="shared" si="1"/>
        <v>4</v>
      </c>
      <c r="B12" s="569" t="str">
        <f>+'Ekamut-caxs'!B16</f>
        <v>Չփոխանակվող գործարքներից (դրամաշնորհից)</v>
      </c>
      <c r="C12" s="208"/>
      <c r="D12" s="207">
        <f>+'Ekamut-caxs'!D16</f>
        <v>0</v>
      </c>
      <c r="E12" s="207">
        <f t="shared" si="0"/>
        <v>0</v>
      </c>
      <c r="F12" s="206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30" customHeight="1">
      <c r="A13" s="54">
        <v>4</v>
      </c>
      <c r="B13" s="569" t="str">
        <f>+'Ekamut-caxs'!B17</f>
        <v xml:space="preserve">Պայմանով ստացված ակտիվներից, այդ թվում՝  </v>
      </c>
      <c r="C13" s="210">
        <f>SUM(C14:C15)</f>
        <v>4798.7780000000002</v>
      </c>
      <c r="D13" s="210">
        <f>SUM(D14:D15)</f>
        <v>4798.8</v>
      </c>
      <c r="E13" s="207">
        <f t="shared" si="0"/>
        <v>2.1999999999934516E-2</v>
      </c>
      <c r="F13" s="206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8.75" customHeight="1">
      <c r="A14" s="23">
        <v>4.0999999999999996</v>
      </c>
      <c r="B14" s="569" t="str">
        <f>+'Ekamut-caxs'!B18</f>
        <v xml:space="preserve">ոչ ընթացիկ </v>
      </c>
      <c r="C14" s="192">
        <v>4798.7780000000002</v>
      </c>
      <c r="D14" s="193">
        <f>+'Ekamut-caxs'!D18</f>
        <v>4798.8</v>
      </c>
      <c r="E14" s="193">
        <f t="shared" si="0"/>
        <v>2.1999999999934516E-2</v>
      </c>
      <c r="F14" s="194"/>
    </row>
    <row r="15" spans="1:18" ht="18.75" hidden="1" customHeight="1">
      <c r="A15" s="23">
        <v>7.2</v>
      </c>
      <c r="B15" s="569" t="str">
        <f>+'Ekamut-caxs'!B19</f>
        <v xml:space="preserve">ընթացիկ </v>
      </c>
      <c r="C15" s="192"/>
      <c r="D15" s="193">
        <f>+'Ekamut-caxs'!D19</f>
        <v>0</v>
      </c>
      <c r="E15" s="193">
        <f t="shared" si="0"/>
        <v>0</v>
      </c>
      <c r="F15" s="194"/>
    </row>
    <row r="16" spans="1:18" s="52" customFormat="1" ht="18.75" hidden="1" customHeight="1">
      <c r="A16" s="54">
        <f>+A13+1</f>
        <v>5</v>
      </c>
      <c r="B16" s="569" t="str">
        <f>+'Ekamut-caxs'!B20</f>
        <v>Բանկի տոկոսից</v>
      </c>
      <c r="C16" s="208"/>
      <c r="D16" s="207">
        <f>+'Ekamut-caxs'!D20</f>
        <v>0</v>
      </c>
      <c r="E16" s="207">
        <f t="shared" si="0"/>
        <v>0</v>
      </c>
      <c r="F16" s="206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1" customFormat="1" ht="18.75" hidden="1" customHeight="1">
      <c r="A17" s="55">
        <f>+A16+1</f>
        <v>6</v>
      </c>
      <c r="B17" s="570">
        <f>+'Ekamut-caxs'!B21</f>
        <v>0</v>
      </c>
      <c r="C17" s="208"/>
      <c r="D17" s="206">
        <f>+'Ekamut-caxs'!D21</f>
        <v>0</v>
      </c>
      <c r="E17" s="206">
        <f>D17-C17</f>
        <v>0</v>
      </c>
      <c r="F17" s="206"/>
    </row>
    <row r="18" spans="1:18" s="51" customFormat="1" ht="18.75" customHeight="1">
      <c r="A18" s="55">
        <v>5</v>
      </c>
      <c r="B18" s="570" t="s">
        <v>62</v>
      </c>
      <c r="C18" s="208">
        <v>41.6</v>
      </c>
      <c r="D18" s="206">
        <v>0</v>
      </c>
      <c r="E18" s="206">
        <f>+D18-C18</f>
        <v>-41.6</v>
      </c>
      <c r="F18" s="206"/>
    </row>
    <row r="19" spans="1:18" s="51" customFormat="1" ht="18.75" hidden="1" customHeight="1">
      <c r="A19" s="55">
        <f>+A17+1</f>
        <v>7</v>
      </c>
      <c r="B19" s="261">
        <f>+'Ekamut-caxs'!B22</f>
        <v>0</v>
      </c>
      <c r="C19" s="208"/>
      <c r="D19" s="206">
        <f>+'Ekamut-caxs'!D22</f>
        <v>0</v>
      </c>
      <c r="E19" s="206">
        <f>D19-C19</f>
        <v>0</v>
      </c>
      <c r="F19" s="206"/>
      <c r="G19" s="51" t="s">
        <v>229</v>
      </c>
    </row>
    <row r="20" spans="1:18" s="18" customFormat="1" ht="25.5" customHeight="1">
      <c r="A20" s="56" t="s">
        <v>11</v>
      </c>
      <c r="B20" s="53" t="s">
        <v>146</v>
      </c>
      <c r="C20" s="217">
        <f>SUM(C21,C24:C30,C34:C59,C61:C62)</f>
        <v>51173.206999999995</v>
      </c>
      <c r="D20" s="217">
        <f>SUM(D21,D24:D30,D34:D59,D61:D62)</f>
        <v>67037.631999999998</v>
      </c>
      <c r="E20" s="216">
        <f t="shared" si="0"/>
        <v>15864.425000000003</v>
      </c>
      <c r="F20" s="253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</row>
    <row r="21" spans="1:18" s="52" customFormat="1" ht="21.75" customHeight="1">
      <c r="A21" s="54">
        <v>1</v>
      </c>
      <c r="B21" s="570" t="str">
        <f>+'Ekamut-caxs'!B26</f>
        <v>Աշխատավարձի գծով, որից՝</v>
      </c>
      <c r="C21" s="208">
        <v>32498.670999999998</v>
      </c>
      <c r="D21" s="210">
        <f>+'Ekamut-caxs'!D26</f>
        <v>39243.199999999997</v>
      </c>
      <c r="E21" s="207">
        <f t="shared" si="0"/>
        <v>6744.5289999999986</v>
      </c>
      <c r="F21" s="573" t="s">
        <v>414</v>
      </c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</row>
    <row r="22" spans="1:18" s="127" customFormat="1" ht="60" customHeight="1">
      <c r="A22" s="24">
        <v>1.1000000000000001</v>
      </c>
      <c r="B22" s="572" t="str">
        <f>+'Ekamut-caxs'!B27</f>
        <v>վճարովի ծառայության գծով</v>
      </c>
      <c r="C22" s="192"/>
      <c r="D22" s="211">
        <f>+'Ekamut-caxs'!D27</f>
        <v>2251.2460000000001</v>
      </c>
      <c r="E22" s="193">
        <f>D22-C22</f>
        <v>2251.2460000000001</v>
      </c>
      <c r="F22" s="573" t="s">
        <v>394</v>
      </c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</row>
    <row r="23" spans="1:18" s="126" customFormat="1" ht="21" hidden="1" customHeight="1">
      <c r="A23" s="24">
        <v>1.2</v>
      </c>
      <c r="B23" s="293">
        <f>+'Ekamut-caxs'!B28</f>
        <v>0</v>
      </c>
      <c r="C23" s="192"/>
      <c r="D23" s="192">
        <f>+'Ekamut-caxs'!D28</f>
        <v>0</v>
      </c>
      <c r="E23" s="194">
        <f>D23-C23</f>
        <v>0</v>
      </c>
      <c r="F23" s="573"/>
    </row>
    <row r="24" spans="1:18" s="52" customFormat="1" ht="21.75" customHeight="1">
      <c r="A24" s="54">
        <f>+A21+1</f>
        <v>2</v>
      </c>
      <c r="B24" s="569" t="str">
        <f>+'Ekamut-caxs'!B29</f>
        <v>Սննդի գծով</v>
      </c>
      <c r="C24" s="208">
        <v>9018.8029999999999</v>
      </c>
      <c r="D24" s="210">
        <f>+'Ekamut-caxs'!D29</f>
        <v>14192.64</v>
      </c>
      <c r="E24" s="207">
        <f t="shared" si="0"/>
        <v>5173.8369999999995</v>
      </c>
      <c r="F24" s="573" t="s">
        <v>415</v>
      </c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2" customFormat="1" ht="29.25" customHeight="1">
      <c r="A25" s="54">
        <f>+A24+1</f>
        <v>3</v>
      </c>
      <c r="B25" s="569" t="str">
        <f>+'Ekamut-caxs'!B30</f>
        <v>Ջեռուցման գծով</v>
      </c>
      <c r="C25" s="208">
        <v>800.5</v>
      </c>
      <c r="D25" s="210">
        <f>+'Ekamut-caxs'!D30</f>
        <v>815.6</v>
      </c>
      <c r="E25" s="207">
        <f t="shared" si="0"/>
        <v>15.100000000000023</v>
      </c>
      <c r="F25" s="573" t="s">
        <v>416</v>
      </c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31.5" customHeight="1">
      <c r="A26" s="54">
        <f t="shared" ref="A26:A29" si="2">+A25+1</f>
        <v>4</v>
      </c>
      <c r="B26" s="569" t="str">
        <f>+'Ekamut-caxs'!B31</f>
        <v>Էլեկտրաէներգիայի գծով</v>
      </c>
      <c r="C26" s="208">
        <v>1438.14</v>
      </c>
      <c r="D26" s="210">
        <f>+'Ekamut-caxs'!D31</f>
        <v>1450.8</v>
      </c>
      <c r="E26" s="207">
        <f t="shared" si="0"/>
        <v>12.659999999999854</v>
      </c>
      <c r="F26" s="573" t="s">
        <v>417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30" customHeight="1">
      <c r="A27" s="54">
        <f t="shared" si="2"/>
        <v>5</v>
      </c>
      <c r="B27" s="569" t="str">
        <f>+'Ekamut-caxs'!B32</f>
        <v>Ջրմուղ-կոյուղու գծով</v>
      </c>
      <c r="C27" s="208">
        <v>167.911</v>
      </c>
      <c r="D27" s="210">
        <f>+'Ekamut-caxs'!D32</f>
        <v>168.5</v>
      </c>
      <c r="E27" s="207">
        <f t="shared" si="0"/>
        <v>0.58899999999999864</v>
      </c>
      <c r="F27" s="573" t="s">
        <v>418</v>
      </c>
      <c r="G27" s="148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7.75" customHeight="1">
      <c r="A28" s="54">
        <f t="shared" si="2"/>
        <v>6</v>
      </c>
      <c r="B28" s="569" t="str">
        <f>+'Ekamut-caxs'!B33</f>
        <v>Աղբահանության գծով</v>
      </c>
      <c r="C28" s="208">
        <v>33.200000000000003</v>
      </c>
      <c r="D28" s="210">
        <f>+'Ekamut-caxs'!D33</f>
        <v>33.200000000000003</v>
      </c>
      <c r="E28" s="207">
        <f t="shared" si="0"/>
        <v>0</v>
      </c>
      <c r="F28" s="573" t="s">
        <v>410</v>
      </c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hidden="1" customHeight="1">
      <c r="A29" s="54">
        <f t="shared" si="2"/>
        <v>7</v>
      </c>
      <c r="B29" s="569" t="str">
        <f>+'Ekamut-caxs'!B34</f>
        <v>Ախտաբանության գծով</v>
      </c>
      <c r="C29" s="208"/>
      <c r="D29" s="210">
        <f>+'Ekamut-caxs'!D34</f>
        <v>0</v>
      </c>
      <c r="E29" s="207">
        <f t="shared" si="0"/>
        <v>0</v>
      </c>
      <c r="F29" s="573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43.5" customHeight="1">
      <c r="A30" s="54">
        <v>7</v>
      </c>
      <c r="B30" s="569" t="str">
        <f>+'Ekamut-caxs'!B35</f>
        <v>Կապի գծով, այդ թվում`</v>
      </c>
      <c r="C30" s="210">
        <f>SUM(C31:C33)</f>
        <v>239.46</v>
      </c>
      <c r="D30" s="210">
        <f>SUM(D31:D33)</f>
        <v>240</v>
      </c>
      <c r="E30" s="207">
        <f t="shared" si="0"/>
        <v>0.53999999999999204</v>
      </c>
      <c r="F30" s="573" t="s">
        <v>411</v>
      </c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ht="21" customHeight="1">
      <c r="A31" s="23">
        <v>7.1</v>
      </c>
      <c r="B31" s="571" t="str">
        <f>+'Ekamut-caxs'!B36</f>
        <v>բաժանորդային վճար</v>
      </c>
      <c r="C31" s="192">
        <v>57.6</v>
      </c>
      <c r="D31" s="211">
        <f>+'Ekamut-caxs'!D36</f>
        <v>57.6</v>
      </c>
      <c r="E31" s="193">
        <f t="shared" si="0"/>
        <v>0</v>
      </c>
      <c r="F31" s="573"/>
    </row>
    <row r="32" spans="1:18" ht="21" customHeight="1">
      <c r="A32" s="23">
        <v>7.2</v>
      </c>
      <c r="B32" s="571" t="str">
        <f>+'Ekamut-caxs'!B37</f>
        <v>րոպեավճար</v>
      </c>
      <c r="C32" s="192">
        <v>2.4</v>
      </c>
      <c r="D32" s="211">
        <f>+'Ekamut-caxs'!D37</f>
        <v>2.4</v>
      </c>
      <c r="E32" s="193">
        <f t="shared" si="0"/>
        <v>0</v>
      </c>
      <c r="F32" s="573"/>
    </row>
    <row r="33" spans="1:18" ht="21" customHeight="1">
      <c r="A33" s="23">
        <v>7.3</v>
      </c>
      <c r="B33" s="571" t="str">
        <f>+'Ekamut-caxs'!B38</f>
        <v>ինտերնետ կապ</v>
      </c>
      <c r="C33" s="192">
        <v>179.46</v>
      </c>
      <c r="D33" s="211">
        <f>+'Ekamut-caxs'!D38</f>
        <v>180</v>
      </c>
      <c r="E33" s="193">
        <f t="shared" si="0"/>
        <v>0.53999999999999204</v>
      </c>
      <c r="F33" s="573" t="s">
        <v>395</v>
      </c>
    </row>
    <row r="34" spans="1:18" s="52" customFormat="1" ht="21" hidden="1" customHeight="1">
      <c r="A34" s="54">
        <f>+A30+1</f>
        <v>8</v>
      </c>
      <c r="B34" s="209" t="str">
        <f>+'Ekamut-caxs'!B39</f>
        <v>Բանկային ծառայության գծով</v>
      </c>
      <c r="C34" s="208"/>
      <c r="D34" s="210">
        <f>+'Ekamut-caxs'!D39</f>
        <v>0</v>
      </c>
      <c r="E34" s="207">
        <f t="shared" si="0"/>
        <v>0</v>
      </c>
      <c r="F34" s="573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6.5" customHeight="1">
      <c r="A35" s="54">
        <v>8</v>
      </c>
      <c r="B35" s="569" t="str">
        <f>+'Ekamut-caxs'!B40</f>
        <v>Տնտեսական ապրանքների գծով</v>
      </c>
      <c r="C35" s="208">
        <v>734.94</v>
      </c>
      <c r="D35" s="210">
        <f>+'Ekamut-caxs'!D40</f>
        <v>735</v>
      </c>
      <c r="E35" s="207">
        <f t="shared" si="0"/>
        <v>5.999999999994543E-2</v>
      </c>
      <c r="F35" s="573" t="s">
        <v>419</v>
      </c>
      <c r="G35" s="6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18" customHeight="1">
      <c r="A36" s="54">
        <f t="shared" ref="A36:A54" si="3">+A35+1</f>
        <v>9</v>
      </c>
      <c r="B36" s="569" t="str">
        <f>+'Ekamut-caxs'!B41</f>
        <v>Գրասենյակային ապրանքների գծով</v>
      </c>
      <c r="C36" s="208">
        <v>134.55000000000001</v>
      </c>
      <c r="D36" s="210">
        <f>+'Ekamut-caxs'!D41</f>
        <v>150</v>
      </c>
      <c r="E36" s="207">
        <f t="shared" si="0"/>
        <v>15.449999999999989</v>
      </c>
      <c r="F36" s="573" t="s">
        <v>419</v>
      </c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18" customHeight="1">
      <c r="A37" s="54">
        <f t="shared" si="3"/>
        <v>10</v>
      </c>
      <c r="B37" s="569" t="str">
        <f>+'Ekamut-caxs'!B42</f>
        <v>Փոքրարժեք կամ արագամաշ առարկաների գծով</v>
      </c>
      <c r="C37" s="208">
        <v>312.95999999999998</v>
      </c>
      <c r="D37" s="210">
        <f>+'Ekamut-caxs'!D42</f>
        <v>530</v>
      </c>
      <c r="E37" s="207">
        <f t="shared" si="0"/>
        <v>217.04000000000002</v>
      </c>
      <c r="F37" s="573" t="s">
        <v>419</v>
      </c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16.5" customHeight="1">
      <c r="A38" s="54">
        <f t="shared" si="3"/>
        <v>11</v>
      </c>
      <c r="B38" s="569" t="str">
        <f>+'Ekamut-caxs'!B43</f>
        <v>Ուսումնական նյութերի գծով</v>
      </c>
      <c r="C38" s="208">
        <v>49.5</v>
      </c>
      <c r="D38" s="210">
        <f>+'Ekamut-caxs'!D43</f>
        <v>60</v>
      </c>
      <c r="E38" s="207">
        <f t="shared" si="0"/>
        <v>10.5</v>
      </c>
      <c r="F38" s="573" t="s">
        <v>419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8" customHeight="1">
      <c r="A39" s="54">
        <f t="shared" si="3"/>
        <v>12</v>
      </c>
      <c r="B39" s="569" t="str">
        <f>+'Ekamut-caxs'!B44</f>
        <v>Դեղորայքի գծով</v>
      </c>
      <c r="C39" s="208">
        <v>34.78</v>
      </c>
      <c r="D39" s="210">
        <f>+'Ekamut-caxs'!D44</f>
        <v>45</v>
      </c>
      <c r="E39" s="207">
        <f>D39-C39</f>
        <v>10.219999999999999</v>
      </c>
      <c r="F39" s="573" t="s">
        <v>419</v>
      </c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42.75" customHeight="1">
      <c r="A40" s="54">
        <f t="shared" si="3"/>
        <v>13</v>
      </c>
      <c r="B40" s="569" t="str">
        <f>+'Ekamut-caxs'!B45</f>
        <v>Բուժ.ծառայության գծով</v>
      </c>
      <c r="C40" s="208">
        <v>70</v>
      </c>
      <c r="D40" s="210">
        <f>+'Ekamut-caxs'!D45</f>
        <v>95</v>
      </c>
      <c r="E40" s="207">
        <f t="shared" si="0"/>
        <v>25</v>
      </c>
      <c r="F40" s="568" t="s">
        <v>396</v>
      </c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68.25" customHeight="1">
      <c r="A41" s="54">
        <f t="shared" si="3"/>
        <v>14</v>
      </c>
      <c r="B41" s="569" t="str">
        <f>+'Ekamut-caxs'!B46</f>
        <v>Ընթացիկ վերանորոգման գծով</v>
      </c>
      <c r="C41" s="206">
        <v>67</v>
      </c>
      <c r="D41" s="210">
        <f>+'Ekamut-caxs'!D46</f>
        <v>200</v>
      </c>
      <c r="E41" s="207">
        <f t="shared" si="0"/>
        <v>133</v>
      </c>
      <c r="F41" s="568" t="s">
        <v>397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33.75" customHeight="1">
      <c r="A42" s="54">
        <f t="shared" si="3"/>
        <v>15</v>
      </c>
      <c r="B42" s="569" t="str">
        <f>+'Ekamut-caxs'!B47</f>
        <v>Ջեռուցման համակարգի սպասարկման գծով</v>
      </c>
      <c r="C42" s="206">
        <f>30+4.5</f>
        <v>34.5</v>
      </c>
      <c r="D42" s="210">
        <f>+'Ekamut-caxs'!D47</f>
        <v>34.5</v>
      </c>
      <c r="E42" s="207">
        <f>D42-C42</f>
        <v>0</v>
      </c>
      <c r="F42" s="568" t="s">
        <v>398</v>
      </c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hidden="1" customHeight="1">
      <c r="A43" s="54">
        <f t="shared" si="3"/>
        <v>16</v>
      </c>
      <c r="B43" s="569" t="str">
        <f>+'Ekamut-caxs'!B48</f>
        <v>Կաթսայատան սպասարկման գծով</v>
      </c>
      <c r="C43" s="206"/>
      <c r="D43" s="210">
        <f>+'Ekamut-caxs'!D48</f>
        <v>0</v>
      </c>
      <c r="E43" s="207">
        <f>D43-C43</f>
        <v>0</v>
      </c>
      <c r="F43" s="56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hidden="1" customHeight="1">
      <c r="A44" s="54">
        <f t="shared" si="3"/>
        <v>17</v>
      </c>
      <c r="B44" s="569" t="str">
        <f>+'Ekamut-caxs'!B49</f>
        <v>Սպասարկման և կոմունալ համավճարների գծով</v>
      </c>
      <c r="C44" s="206"/>
      <c r="D44" s="210">
        <f>+'Ekamut-caxs'!D49</f>
        <v>0</v>
      </c>
      <c r="E44" s="207">
        <f>D44-C44</f>
        <v>0</v>
      </c>
      <c r="F44" s="56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36" customHeight="1">
      <c r="A45" s="54">
        <v>16</v>
      </c>
      <c r="B45" s="569" t="str">
        <f>+'Ekamut-caxs'!B50</f>
        <v>Գնումների համակարգողի ծառայության գծով</v>
      </c>
      <c r="C45" s="208"/>
      <c r="D45" s="210">
        <f>+'Ekamut-caxs'!D50</f>
        <v>105</v>
      </c>
      <c r="E45" s="207">
        <f t="shared" si="0"/>
        <v>105</v>
      </c>
      <c r="F45" s="568" t="s">
        <v>399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33.75" customHeight="1">
      <c r="A46" s="54">
        <f t="shared" si="3"/>
        <v>17</v>
      </c>
      <c r="B46" s="569" t="str">
        <f>+'Ekamut-caxs'!B51</f>
        <v>Համակարգիչների տեխնիկական սպասարկման գծով</v>
      </c>
      <c r="C46" s="208">
        <v>25.5</v>
      </c>
      <c r="D46" s="210">
        <f>+'Ekamut-caxs'!D51</f>
        <v>43</v>
      </c>
      <c r="E46" s="207">
        <f t="shared" si="0"/>
        <v>17.5</v>
      </c>
      <c r="F46" s="568" t="s">
        <v>400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31.5" customHeight="1">
      <c r="A47" s="54">
        <f t="shared" si="3"/>
        <v>18</v>
      </c>
      <c r="B47" s="569" t="str">
        <f>+'Ekamut-caxs'!B52</f>
        <v>Համակարգչային ծրագրի և կայքի սպասարկման գծով</v>
      </c>
      <c r="C47" s="206">
        <v>95</v>
      </c>
      <c r="D47" s="210">
        <f>+'Ekamut-caxs'!D52</f>
        <v>105</v>
      </c>
      <c r="E47" s="207">
        <f t="shared" si="0"/>
        <v>10</v>
      </c>
      <c r="F47" s="568" t="s">
        <v>408</v>
      </c>
      <c r="G47" s="6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3.25" hidden="1" customHeight="1">
      <c r="A48" s="54">
        <f t="shared" si="3"/>
        <v>19</v>
      </c>
      <c r="B48" s="569" t="str">
        <f>+'Ekamut-caxs'!B53</f>
        <v>էլ․ստորագրության գծով</v>
      </c>
      <c r="C48" s="206"/>
      <c r="D48" s="210">
        <f>+'Ekamut-caxs'!D53</f>
        <v>0</v>
      </c>
      <c r="E48" s="207">
        <f t="shared" ref="E48:E62" si="4">D48-C48</f>
        <v>0</v>
      </c>
      <c r="F48" s="568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9.25" customHeight="1">
      <c r="A49" s="54">
        <v>19</v>
      </c>
      <c r="B49" s="569" t="str">
        <f>+'Ekamut-caxs'!B54</f>
        <v>Հայտարարության գծով</v>
      </c>
      <c r="C49" s="206">
        <v>5.0999999999999996</v>
      </c>
      <c r="D49" s="210">
        <f>+'Ekamut-caxs'!D54</f>
        <v>10</v>
      </c>
      <c r="E49" s="207">
        <f t="shared" si="4"/>
        <v>4.9000000000000004</v>
      </c>
      <c r="F49" s="568" t="s">
        <v>401</v>
      </c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1" hidden="1" customHeight="1">
      <c r="A50" s="54">
        <f t="shared" si="3"/>
        <v>20</v>
      </c>
      <c r="B50" s="209" t="str">
        <f>+'Ekamut-caxs'!B55</f>
        <v>Բաժանորդագրության գծով</v>
      </c>
      <c r="C50" s="206"/>
      <c r="D50" s="210">
        <f>+'Ekamut-caxs'!D55</f>
        <v>0</v>
      </c>
      <c r="E50" s="207">
        <f t="shared" si="4"/>
        <v>0</v>
      </c>
      <c r="F50" s="56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5.5" customHeight="1">
      <c r="A51" s="54">
        <v>20</v>
      </c>
      <c r="B51" s="569" t="str">
        <f>+'Ekamut-caxs'!B56</f>
        <v>Վերապատրաստման գծով</v>
      </c>
      <c r="C51" s="206">
        <f>36+41.6</f>
        <v>77.599999999999994</v>
      </c>
      <c r="D51" s="210">
        <f>+'Ekamut-caxs'!D56</f>
        <v>36</v>
      </c>
      <c r="E51" s="207">
        <f t="shared" si="4"/>
        <v>-41.599999999999994</v>
      </c>
      <c r="F51" s="568" t="s">
        <v>402</v>
      </c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21" hidden="1" customHeight="1">
      <c r="A52" s="54">
        <f t="shared" si="3"/>
        <v>21</v>
      </c>
      <c r="B52" s="569">
        <f>+'Ekamut-caxs'!B57</f>
        <v>0</v>
      </c>
      <c r="C52" s="206"/>
      <c r="D52" s="210">
        <f>+'Ekamut-caxs'!D57</f>
        <v>0</v>
      </c>
      <c r="E52" s="207">
        <f t="shared" si="4"/>
        <v>0</v>
      </c>
      <c r="F52" s="568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1" customFormat="1" ht="21" hidden="1" customHeight="1">
      <c r="A53" s="54">
        <f t="shared" si="3"/>
        <v>22</v>
      </c>
      <c r="B53" s="569">
        <f>+'Ekamut-caxs'!B58</f>
        <v>0</v>
      </c>
      <c r="C53" s="206"/>
      <c r="D53" s="208">
        <f>+'Ekamut-caxs'!D58</f>
        <v>0</v>
      </c>
      <c r="E53" s="206">
        <f t="shared" si="4"/>
        <v>0</v>
      </c>
      <c r="F53" s="568"/>
    </row>
    <row r="54" spans="1:18" s="51" customFormat="1" ht="9" hidden="1" customHeight="1">
      <c r="A54" s="54">
        <f t="shared" si="3"/>
        <v>23</v>
      </c>
      <c r="B54" s="570">
        <f>+'Ekamut-caxs'!B59</f>
        <v>0</v>
      </c>
      <c r="C54" s="206"/>
      <c r="D54" s="208">
        <f>+'Ekamut-caxs'!D59</f>
        <v>0</v>
      </c>
      <c r="E54" s="206">
        <f>D54-C54</f>
        <v>0</v>
      </c>
      <c r="F54" s="568"/>
    </row>
    <row r="55" spans="1:18" s="51" customFormat="1" ht="27" customHeight="1">
      <c r="A55" s="489">
        <v>21</v>
      </c>
      <c r="B55" s="570" t="s">
        <v>302</v>
      </c>
      <c r="C55" s="206">
        <v>0</v>
      </c>
      <c r="D55" s="208">
        <v>65</v>
      </c>
      <c r="E55" s="206">
        <f>+D55-C55</f>
        <v>65</v>
      </c>
      <c r="F55" s="568" t="s">
        <v>405</v>
      </c>
    </row>
    <row r="56" spans="1:18" s="51" customFormat="1" ht="30" customHeight="1">
      <c r="A56" s="489">
        <v>22</v>
      </c>
      <c r="B56" s="570" t="s">
        <v>303</v>
      </c>
      <c r="C56" s="206">
        <v>0</v>
      </c>
      <c r="D56" s="208">
        <v>64.8</v>
      </c>
      <c r="E56" s="206">
        <f>+D56-C56</f>
        <v>64.8</v>
      </c>
      <c r="F56" s="568" t="s">
        <v>404</v>
      </c>
    </row>
    <row r="57" spans="1:18" s="51" customFormat="1" ht="21" customHeight="1">
      <c r="A57" s="489">
        <v>23</v>
      </c>
      <c r="B57" s="570" t="s">
        <v>301</v>
      </c>
      <c r="C57" s="206">
        <v>0</v>
      </c>
      <c r="D57" s="208">
        <v>36</v>
      </c>
      <c r="E57" s="206">
        <f>+D57-C57</f>
        <v>36</v>
      </c>
      <c r="F57" s="568" t="s">
        <v>403</v>
      </c>
    </row>
    <row r="58" spans="1:18" s="51" customFormat="1" ht="43.5" customHeight="1">
      <c r="A58" s="54">
        <v>24</v>
      </c>
      <c r="B58" s="570" t="str">
        <f>+'Ekamut-caxs'!B63</f>
        <v>Դուրսգրվող գույքի վերագնահատման գծով</v>
      </c>
      <c r="C58" s="488">
        <v>0</v>
      </c>
      <c r="D58" s="208">
        <f>+'Ekamut-caxs'!D63</f>
        <v>30</v>
      </c>
      <c r="E58" s="206">
        <f>D58-C58</f>
        <v>30</v>
      </c>
      <c r="F58" s="568" t="s">
        <v>406</v>
      </c>
      <c r="G58" s="51" t="s">
        <v>121</v>
      </c>
    </row>
    <row r="59" spans="1:18" s="52" customFormat="1" ht="30" customHeight="1">
      <c r="A59" s="54">
        <v>25</v>
      </c>
      <c r="B59" s="569" t="str">
        <f>+'Ekamut-caxs'!B64</f>
        <v>Հիմնական միջոցների մաշվածության գծով, որից՝</v>
      </c>
      <c r="C59" s="206">
        <f>+C60+524.292</f>
        <v>5323.0920000000006</v>
      </c>
      <c r="D59" s="210">
        <f>+'Ekamut-caxs'!D64</f>
        <v>5323.0920000000006</v>
      </c>
      <c r="E59" s="207">
        <f t="shared" si="4"/>
        <v>0</v>
      </c>
      <c r="F59" s="568" t="s">
        <v>407</v>
      </c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</row>
    <row r="60" spans="1:18" ht="32.25" customHeight="1">
      <c r="A60" s="24">
        <v>25.1</v>
      </c>
      <c r="B60" s="571" t="str">
        <f>+'Ekamut-caxs'!B65</f>
        <v>պայմանով (անհատույց) ստացված</v>
      </c>
      <c r="C60" s="194">
        <v>4798.8</v>
      </c>
      <c r="D60" s="211">
        <f>+'Ekamut-caxs'!D65</f>
        <v>4798.8</v>
      </c>
      <c r="E60" s="193">
        <f t="shared" si="4"/>
        <v>0</v>
      </c>
      <c r="F60" s="568" t="s">
        <v>407</v>
      </c>
      <c r="G60" s="128"/>
    </row>
    <row r="61" spans="1:18" s="52" customFormat="1" ht="31.5" customHeight="1">
      <c r="A61" s="54">
        <f>+A59+1</f>
        <v>26</v>
      </c>
      <c r="B61" s="569" t="str">
        <f>+'Ekamut-caxs'!B66</f>
        <v xml:space="preserve">Չփոխհատուցվող հարկերի գծով </v>
      </c>
      <c r="C61" s="206">
        <v>12</v>
      </c>
      <c r="D61" s="210">
        <f>+'Ekamut-caxs'!D66</f>
        <v>50</v>
      </c>
      <c r="E61" s="207">
        <f t="shared" si="4"/>
        <v>38</v>
      </c>
      <c r="F61" s="568" t="s">
        <v>409</v>
      </c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 s="52" customFormat="1" ht="21" hidden="1" customHeight="1">
      <c r="A62" s="54">
        <f>+A61+1</f>
        <v>27</v>
      </c>
      <c r="B62" s="569" t="str">
        <f>+'Ekamut-caxs'!B67</f>
        <v>Այլ ծախսերի գծով</v>
      </c>
      <c r="C62" s="206"/>
      <c r="D62" s="210">
        <f>+'Ekamut-caxs'!D67</f>
        <v>3176.3</v>
      </c>
      <c r="E62" s="207">
        <f t="shared" si="4"/>
        <v>3176.3</v>
      </c>
      <c r="F62" s="568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29" customFormat="1" ht="17.25">
      <c r="A63" s="22"/>
      <c r="B63" s="294" t="s">
        <v>78</v>
      </c>
      <c r="C63" s="216">
        <f>C6-C20</f>
        <v>-2.8999999994994141E-2</v>
      </c>
      <c r="D63" s="216">
        <f>D6-D20</f>
        <v>-3.1999999991967343E-2</v>
      </c>
      <c r="E63" s="216">
        <f t="shared" si="0"/>
        <v>-2.9999999969732016E-3</v>
      </c>
      <c r="F63" s="56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</row>
    <row r="64" spans="1:18" s="29" customFormat="1" ht="45" customHeight="1">
      <c r="A64" s="30"/>
      <c r="B64" s="295"/>
      <c r="C64" s="31"/>
      <c r="D64" s="31"/>
      <c r="E64" s="31"/>
      <c r="F64" s="31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6" ht="24.75" customHeight="1">
      <c r="B65" s="309" t="s">
        <v>2</v>
      </c>
      <c r="C65" s="310"/>
      <c r="D65" s="598" t="str">
        <f>+'Ekamut-caxs'!D70</f>
        <v>Հ․Հովհաննիսյան</v>
      </c>
      <c r="E65" s="598"/>
      <c r="F65" s="110"/>
    </row>
    <row r="66" spans="1:6" ht="9.75" customHeight="1">
      <c r="B66" s="311"/>
      <c r="C66" s="312"/>
      <c r="D66" s="597" t="s">
        <v>5</v>
      </c>
      <c r="E66" s="597"/>
      <c r="F66" s="223"/>
    </row>
    <row r="67" spans="1:6" ht="24.75" customHeight="1">
      <c r="B67" s="309" t="s">
        <v>6</v>
      </c>
      <c r="C67" s="310"/>
      <c r="D67" s="598" t="str">
        <f>+'Ekamut-caxs'!D72</f>
        <v>Հ․Հովհաննիսյան</v>
      </c>
      <c r="E67" s="598"/>
      <c r="F67" s="110"/>
    </row>
    <row r="68" spans="1:6" ht="11.25" customHeight="1">
      <c r="B68" s="313"/>
      <c r="C68" s="312"/>
      <c r="D68" s="597" t="s">
        <v>5</v>
      </c>
      <c r="E68" s="597"/>
      <c r="F68" s="223"/>
    </row>
    <row r="69" spans="1:6" s="15" customFormat="1">
      <c r="A69" s="20"/>
      <c r="B69" s="314" t="s">
        <v>1</v>
      </c>
      <c r="C69" s="312"/>
      <c r="D69" s="312"/>
      <c r="E69" s="312"/>
      <c r="F69" s="16"/>
    </row>
    <row r="70" spans="1:6" s="15" customFormat="1">
      <c r="A70" s="103"/>
      <c r="B70" s="19"/>
    </row>
    <row r="71" spans="1:6" s="15" customFormat="1">
      <c r="A71" s="103"/>
      <c r="B71" s="19"/>
    </row>
    <row r="72" spans="1:6" s="15" customFormat="1">
      <c r="A72" s="103"/>
      <c r="B72" s="19"/>
    </row>
    <row r="73" spans="1:6" s="15" customFormat="1">
      <c r="A73" s="103"/>
      <c r="B73" s="19"/>
    </row>
    <row r="74" spans="1:6" s="15" customFormat="1">
      <c r="A74" s="103"/>
      <c r="B74" s="19"/>
    </row>
    <row r="75" spans="1:6" s="15" customFormat="1">
      <c r="A75" s="103"/>
      <c r="B75" s="19"/>
    </row>
    <row r="76" spans="1:6" s="15" customFormat="1">
      <c r="A76" s="103"/>
      <c r="B76" s="19"/>
    </row>
    <row r="77" spans="1:6" s="15" customFormat="1">
      <c r="A77" s="103"/>
      <c r="B77" s="19"/>
    </row>
    <row r="78" spans="1:6" s="15" customFormat="1">
      <c r="A78" s="103"/>
      <c r="B78" s="19"/>
    </row>
    <row r="79" spans="1:6" s="15" customFormat="1">
      <c r="A79" s="103"/>
      <c r="B79" s="19"/>
    </row>
    <row r="80" spans="1:6" s="15" customFormat="1">
      <c r="A80" s="103"/>
      <c r="B80" s="19"/>
    </row>
    <row r="81" spans="1:2" s="15" customFormat="1">
      <c r="A81" s="103"/>
      <c r="B81" s="19"/>
    </row>
    <row r="82" spans="1:2" s="15" customFormat="1">
      <c r="A82" s="103"/>
      <c r="B82" s="19"/>
    </row>
    <row r="83" spans="1:2" s="15" customFormat="1">
      <c r="A83" s="103"/>
      <c r="B83" s="19"/>
    </row>
    <row r="84" spans="1:2" s="15" customFormat="1">
      <c r="A84" s="103"/>
      <c r="B84" s="19"/>
    </row>
    <row r="85" spans="1:2" s="15" customFormat="1">
      <c r="A85" s="103"/>
      <c r="B85" s="19"/>
    </row>
    <row r="86" spans="1:2" s="15" customFormat="1">
      <c r="A86" s="103"/>
      <c r="B86" s="19"/>
    </row>
    <row r="87" spans="1:2" s="15" customFormat="1">
      <c r="A87" s="103"/>
      <c r="B87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7"/>
  <sheetViews>
    <sheetView topLeftCell="A4" zoomScaleNormal="100" zoomScaleSheetLayoutView="100" workbookViewId="0">
      <selection activeCell="E24" sqref="E24"/>
    </sheetView>
  </sheetViews>
  <sheetFormatPr defaultColWidth="9.140625" defaultRowHeight="13.5"/>
  <cols>
    <col min="1" max="1" width="5.5703125" style="16" customWidth="1"/>
    <col min="2" max="2" width="59.85546875" style="292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7"/>
    <col min="8" max="8" width="14.5703125" style="103" customWidth="1"/>
    <col min="9" max="13" width="9.140625" style="103"/>
    <col min="14" max="20" width="9.140625" style="111"/>
    <col min="21" max="16384" width="9.140625" style="16"/>
  </cols>
  <sheetData>
    <row r="1" spans="1:20" ht="23.25" customHeight="1">
      <c r="A1" s="596" t="s">
        <v>79</v>
      </c>
      <c r="B1" s="596"/>
      <c r="C1" s="596"/>
      <c r="D1" s="596"/>
      <c r="E1" s="596"/>
      <c r="F1" s="596"/>
    </row>
    <row r="2" spans="1:20" s="18" customFormat="1" ht="20.25">
      <c r="A2" s="590" t="str">
        <f>+'Ekamut-caxs'!A7:D7</f>
        <v xml:space="preserve">«Երևանի հ․28 մսուր-մանկապարտեզ» ՀՈԱԿ-ի </v>
      </c>
      <c r="B2" s="590"/>
      <c r="C2" s="590"/>
      <c r="D2" s="590"/>
      <c r="E2" s="590"/>
      <c r="F2" s="590"/>
      <c r="G2" s="96"/>
      <c r="H2" s="4"/>
      <c r="I2" s="104"/>
      <c r="J2" s="104"/>
      <c r="K2" s="104"/>
      <c r="L2" s="104"/>
      <c r="M2" s="104"/>
      <c r="N2" s="112"/>
      <c r="O2" s="112"/>
      <c r="P2" s="112"/>
      <c r="Q2" s="112"/>
      <c r="R2" s="112"/>
      <c r="S2" s="112"/>
      <c r="T2" s="112"/>
    </row>
    <row r="3" spans="1:20" ht="39" customHeight="1">
      <c r="A3" s="599" t="s">
        <v>234</v>
      </c>
      <c r="B3" s="599"/>
      <c r="C3" s="599"/>
      <c r="D3" s="599"/>
      <c r="E3" s="599"/>
      <c r="F3" s="599"/>
      <c r="G3" s="118"/>
      <c r="H3" s="105"/>
      <c r="I3" s="105"/>
      <c r="J3" s="105"/>
      <c r="K3" s="105"/>
      <c r="L3" s="105"/>
    </row>
    <row r="4" spans="1:20" s="18" customFormat="1" ht="18" customHeight="1">
      <c r="A4" s="9"/>
      <c r="B4" s="297"/>
      <c r="F4" s="10" t="s">
        <v>43</v>
      </c>
      <c r="G4" s="119"/>
      <c r="H4" s="104"/>
      <c r="I4" s="104"/>
      <c r="J4" s="104"/>
      <c r="K4" s="104"/>
      <c r="L4" s="104"/>
      <c r="M4" s="104"/>
      <c r="N4" s="112"/>
      <c r="O4" s="112"/>
      <c r="P4" s="112"/>
      <c r="Q4" s="112"/>
      <c r="R4" s="112"/>
      <c r="S4" s="112"/>
      <c r="T4" s="112"/>
    </row>
    <row r="5" spans="1:20" s="25" customFormat="1" ht="75.75" customHeight="1">
      <c r="A5" s="78" t="s">
        <v>3</v>
      </c>
      <c r="B5" s="80" t="s">
        <v>31</v>
      </c>
      <c r="C5" s="191" t="s">
        <v>214</v>
      </c>
      <c r="D5" s="191" t="s">
        <v>215</v>
      </c>
      <c r="E5" s="79" t="s">
        <v>50</v>
      </c>
      <c r="F5" s="224" t="str">
        <f>+'Ekamutneri ham.'!F5</f>
        <v>Ծանոթություն նախատեսվող ցուցանիշների վերաբերյալ</v>
      </c>
      <c r="G5" s="15"/>
      <c r="H5" s="304" t="s">
        <v>249</v>
      </c>
      <c r="I5" s="106"/>
      <c r="J5" s="106"/>
      <c r="K5" s="106"/>
      <c r="L5" s="106"/>
      <c r="M5" s="106"/>
      <c r="N5" s="113"/>
      <c r="O5" s="113"/>
      <c r="P5" s="113"/>
      <c r="Q5" s="113"/>
      <c r="R5" s="113"/>
      <c r="S5" s="113"/>
      <c r="T5" s="113"/>
    </row>
    <row r="6" spans="1:20" s="18" customFormat="1" ht="41.25" customHeight="1">
      <c r="A6" s="11" t="s">
        <v>7</v>
      </c>
      <c r="B6" s="12" t="s">
        <v>32</v>
      </c>
      <c r="C6" s="195">
        <v>362.11200000000002</v>
      </c>
      <c r="D6" s="195">
        <f>+C80</f>
        <v>2397.2339999999967</v>
      </c>
      <c r="E6" s="203">
        <f t="shared" ref="E6:E66" si="0">D6-C6</f>
        <v>2035.1219999999967</v>
      </c>
      <c r="F6" s="195"/>
      <c r="G6" s="119"/>
      <c r="H6" s="104"/>
      <c r="I6" s="104"/>
      <c r="J6" s="104"/>
      <c r="K6" s="104"/>
      <c r="L6" s="104"/>
      <c r="M6" s="104"/>
      <c r="N6" s="112"/>
      <c r="O6" s="112"/>
      <c r="P6" s="112"/>
      <c r="Q6" s="112"/>
      <c r="R6" s="112"/>
      <c r="S6" s="112"/>
      <c r="T6" s="112"/>
    </row>
    <row r="7" spans="1:20" s="18" customFormat="1" ht="38.25" customHeight="1">
      <c r="A7" s="11" t="s">
        <v>11</v>
      </c>
      <c r="B7" s="12" t="s">
        <v>80</v>
      </c>
      <c r="C7" s="203">
        <f>SUM(C8,C9:C18)</f>
        <v>47367.4</v>
      </c>
      <c r="D7" s="203">
        <f>SUM(D8,D9:D18)</f>
        <v>62238.8</v>
      </c>
      <c r="E7" s="203">
        <f>D7-C7</f>
        <v>14871.400000000001</v>
      </c>
      <c r="F7" s="195"/>
      <c r="G7" s="119"/>
      <c r="H7" s="104"/>
      <c r="I7" s="104"/>
      <c r="J7" s="104"/>
      <c r="K7" s="104"/>
      <c r="L7" s="104"/>
      <c r="M7" s="104"/>
      <c r="N7" s="112"/>
      <c r="O7" s="112"/>
      <c r="P7" s="112"/>
      <c r="Q7" s="112"/>
      <c r="R7" s="112"/>
      <c r="S7" s="112"/>
      <c r="T7" s="112"/>
    </row>
    <row r="8" spans="1:20" s="52" customFormat="1" ht="17.25" customHeight="1">
      <c r="A8" s="54">
        <v>1</v>
      </c>
      <c r="B8" s="260" t="str">
        <f>+'Dramakan hosqer'!B14</f>
        <v>Սուբսիդիայից</v>
      </c>
      <c r="C8" s="200">
        <v>47325.8</v>
      </c>
      <c r="D8" s="201">
        <f>+'Dramakan hosqer'!F14</f>
        <v>58036.800000000003</v>
      </c>
      <c r="E8" s="201">
        <f>D8-C8</f>
        <v>10711</v>
      </c>
      <c r="F8" s="200"/>
      <c r="G8" s="94"/>
      <c r="H8" s="107"/>
      <c r="I8" s="107"/>
      <c r="J8" s="107"/>
      <c r="K8" s="107"/>
      <c r="L8" s="107"/>
      <c r="M8" s="107"/>
      <c r="N8" s="114"/>
      <c r="O8" s="114"/>
      <c r="P8" s="114"/>
      <c r="Q8" s="114"/>
      <c r="R8" s="114"/>
      <c r="S8" s="114"/>
      <c r="T8" s="114"/>
    </row>
    <row r="9" spans="1:20" s="52" customFormat="1" ht="17.25" customHeight="1">
      <c r="A9" s="54">
        <f>+A8+1</f>
        <v>2</v>
      </c>
      <c r="B9" s="260" t="str">
        <f>+'Dramakan hosqer'!B15</f>
        <v xml:space="preserve">Վճարովի ծառայություններից </v>
      </c>
      <c r="C9" s="200">
        <v>0</v>
      </c>
      <c r="D9" s="201">
        <f>+'Dramakan hosqer'!F15</f>
        <v>4202</v>
      </c>
      <c r="E9" s="201">
        <f t="shared" si="0"/>
        <v>4202</v>
      </c>
      <c r="F9" s="200"/>
      <c r="G9" s="94"/>
      <c r="H9" s="107"/>
      <c r="I9" s="107"/>
      <c r="J9" s="107"/>
      <c r="K9" s="107"/>
      <c r="L9" s="107"/>
      <c r="M9" s="107"/>
      <c r="N9" s="114"/>
      <c r="O9" s="114"/>
      <c r="P9" s="114"/>
      <c r="Q9" s="114"/>
      <c r="R9" s="114"/>
      <c r="S9" s="114"/>
      <c r="T9" s="114"/>
    </row>
    <row r="10" spans="1:20" s="52" customFormat="1" ht="17.25" hidden="1" customHeight="1">
      <c r="A10" s="54">
        <f t="shared" ref="A10:A15" si="1">+A9+1</f>
        <v>3</v>
      </c>
      <c r="B10" s="260" t="str">
        <f>+'Dramakan hosqer'!B16</f>
        <v>Սպասարկման և կոմունալ համավճարներից</v>
      </c>
      <c r="C10" s="200"/>
      <c r="D10" s="201">
        <f>+'Dramakan hosqer'!F16</f>
        <v>0</v>
      </c>
      <c r="E10" s="201">
        <f t="shared" si="0"/>
        <v>0</v>
      </c>
      <c r="F10" s="200"/>
      <c r="G10" s="94"/>
      <c r="H10" s="107"/>
      <c r="I10" s="107"/>
      <c r="J10" s="107"/>
      <c r="K10" s="107"/>
      <c r="L10" s="107"/>
      <c r="M10" s="107"/>
      <c r="N10" s="114"/>
      <c r="O10" s="114"/>
      <c r="P10" s="114"/>
      <c r="Q10" s="114"/>
      <c r="R10" s="114"/>
      <c r="S10" s="114"/>
      <c r="T10" s="114"/>
    </row>
    <row r="11" spans="1:20" s="52" customFormat="1" ht="27" hidden="1" customHeight="1">
      <c r="A11" s="54">
        <f t="shared" si="1"/>
        <v>4</v>
      </c>
      <c r="B11" s="260" t="str">
        <f>+'Dramakan hosqer'!B17</f>
        <v>Ֆինանսական օգնությունից (օգնիր մանկապարտեզիդ)</v>
      </c>
      <c r="C11" s="200"/>
      <c r="D11" s="201">
        <f>+'Dramakan hosqer'!F17</f>
        <v>0</v>
      </c>
      <c r="E11" s="201">
        <f t="shared" si="0"/>
        <v>0</v>
      </c>
      <c r="F11" s="200"/>
      <c r="G11" s="94"/>
      <c r="H11" s="107"/>
      <c r="I11" s="107"/>
      <c r="J11" s="107"/>
      <c r="K11" s="107"/>
      <c r="L11" s="107"/>
      <c r="M11" s="107"/>
      <c r="N11" s="114"/>
      <c r="O11" s="114"/>
      <c r="P11" s="114"/>
      <c r="Q11" s="114"/>
      <c r="R11" s="114"/>
      <c r="S11" s="114"/>
      <c r="T11" s="114"/>
    </row>
    <row r="12" spans="1:20" s="52" customFormat="1" ht="17.25" customHeight="1">
      <c r="A12" s="54">
        <v>3</v>
      </c>
      <c r="B12" s="260" t="str">
        <f>+'Dramakan hosqer'!B18</f>
        <v>Ֆինանսական օգնությունից</v>
      </c>
      <c r="C12" s="200">
        <v>0</v>
      </c>
      <c r="D12" s="201">
        <f>+'Dramakan hosqer'!F18</f>
        <v>0</v>
      </c>
      <c r="E12" s="201">
        <f t="shared" si="0"/>
        <v>0</v>
      </c>
      <c r="F12" s="200"/>
      <c r="G12" s="94"/>
      <c r="H12" s="107"/>
      <c r="I12" s="107"/>
      <c r="J12" s="107"/>
      <c r="K12" s="107"/>
      <c r="L12" s="107"/>
      <c r="M12" s="107"/>
      <c r="N12" s="114"/>
      <c r="O12" s="114"/>
      <c r="P12" s="114"/>
      <c r="Q12" s="114"/>
      <c r="R12" s="114"/>
      <c r="S12" s="114"/>
      <c r="T12" s="114"/>
    </row>
    <row r="13" spans="1:20" s="52" customFormat="1" ht="17.25" hidden="1" customHeight="1">
      <c r="A13" s="54">
        <f t="shared" si="1"/>
        <v>4</v>
      </c>
      <c r="B13" s="260" t="str">
        <f>+'Dramakan hosqer'!B19</f>
        <v>Չփոխանակվող գործարքներից (դրամաշնորհից)</v>
      </c>
      <c r="C13" s="200"/>
      <c r="D13" s="201">
        <f>+'Dramakan hosqer'!F19</f>
        <v>0</v>
      </c>
      <c r="E13" s="201">
        <f t="shared" si="0"/>
        <v>0</v>
      </c>
      <c r="F13" s="200"/>
      <c r="G13" s="94"/>
      <c r="H13" s="107"/>
      <c r="I13" s="107"/>
      <c r="J13" s="107"/>
      <c r="K13" s="107"/>
      <c r="L13" s="107"/>
      <c r="M13" s="107"/>
      <c r="N13" s="114"/>
      <c r="O13" s="114"/>
      <c r="P13" s="114"/>
      <c r="Q13" s="114"/>
      <c r="R13" s="114"/>
      <c r="S13" s="114"/>
      <c r="T13" s="114"/>
    </row>
    <row r="14" spans="1:20" s="52" customFormat="1" ht="17.25" hidden="1" customHeight="1">
      <c r="A14" s="54">
        <f t="shared" si="1"/>
        <v>5</v>
      </c>
      <c r="B14" s="260" t="str">
        <f>+'Dramakan hosqer'!B20</f>
        <v>Դեբիտորական պարտքերից</v>
      </c>
      <c r="C14" s="200"/>
      <c r="D14" s="201">
        <f>+'Dramakan hosqer'!F20</f>
        <v>0</v>
      </c>
      <c r="E14" s="201">
        <f t="shared" si="0"/>
        <v>0</v>
      </c>
      <c r="F14" s="200"/>
      <c r="G14" s="94"/>
      <c r="H14" s="107"/>
      <c r="I14" s="107"/>
      <c r="J14" s="107"/>
      <c r="K14" s="107"/>
      <c r="L14" s="107"/>
      <c r="M14" s="107"/>
      <c r="N14" s="114"/>
      <c r="O14" s="114"/>
      <c r="P14" s="114"/>
      <c r="Q14" s="114"/>
      <c r="R14" s="114"/>
      <c r="S14" s="114"/>
      <c r="T14" s="114"/>
    </row>
    <row r="15" spans="1:20" s="52" customFormat="1" ht="17.25" hidden="1" customHeight="1">
      <c r="A15" s="54">
        <f t="shared" si="1"/>
        <v>6</v>
      </c>
      <c r="B15" s="260" t="str">
        <f>+'Dramakan hosqer'!B21</f>
        <v>Բանկի տոկոսից</v>
      </c>
      <c r="C15" s="200"/>
      <c r="D15" s="201">
        <f>+'Dramakan hosqer'!F21</f>
        <v>0</v>
      </c>
      <c r="E15" s="201">
        <f>D15-C15</f>
        <v>0</v>
      </c>
      <c r="F15" s="200"/>
      <c r="G15" s="94"/>
      <c r="H15" s="107"/>
      <c r="I15" s="107"/>
      <c r="J15" s="107"/>
      <c r="K15" s="107"/>
      <c r="L15" s="107"/>
      <c r="M15" s="107"/>
      <c r="N15" s="114"/>
      <c r="O15" s="114"/>
      <c r="P15" s="114"/>
      <c r="Q15" s="114"/>
      <c r="R15" s="114"/>
      <c r="S15" s="114"/>
      <c r="T15" s="114"/>
    </row>
    <row r="16" spans="1:20" s="51" customFormat="1" ht="17.25" hidden="1" customHeight="1">
      <c r="A16" s="54">
        <f>+A15+1</f>
        <v>7</v>
      </c>
      <c r="B16" s="371">
        <f>+'Dramakan hosqer'!B22</f>
        <v>0</v>
      </c>
      <c r="C16" s="200"/>
      <c r="D16" s="200">
        <f>+'Dramakan hosqer'!F22</f>
        <v>0</v>
      </c>
      <c r="E16" s="200">
        <f t="shared" si="0"/>
        <v>0</v>
      </c>
      <c r="F16" s="200"/>
      <c r="G16" s="94"/>
      <c r="H16" s="107"/>
      <c r="I16" s="107"/>
      <c r="J16" s="107"/>
      <c r="K16" s="107"/>
      <c r="L16" s="107"/>
      <c r="M16" s="107"/>
      <c r="N16" s="114"/>
      <c r="O16" s="114"/>
      <c r="P16" s="114"/>
      <c r="Q16" s="114"/>
      <c r="R16" s="114"/>
      <c r="S16" s="114"/>
      <c r="T16" s="114"/>
    </row>
    <row r="17" spans="1:20" s="51" customFormat="1" ht="17.25" customHeight="1">
      <c r="A17" s="54">
        <v>4</v>
      </c>
      <c r="B17" s="371" t="s">
        <v>62</v>
      </c>
      <c r="C17" s="200">
        <v>41.6</v>
      </c>
      <c r="D17" s="200">
        <v>0</v>
      </c>
      <c r="E17" s="200">
        <f>+-C17</f>
        <v>-41.6</v>
      </c>
      <c r="F17" s="200"/>
      <c r="G17" s="94"/>
      <c r="H17" s="107"/>
      <c r="I17" s="107"/>
      <c r="J17" s="107"/>
      <c r="K17" s="107"/>
      <c r="L17" s="107"/>
      <c r="M17" s="107"/>
      <c r="N17" s="114"/>
      <c r="O17" s="114"/>
      <c r="P17" s="114"/>
      <c r="Q17" s="114"/>
      <c r="R17" s="114"/>
      <c r="S17" s="114"/>
      <c r="T17" s="114"/>
    </row>
    <row r="18" spans="1:20" s="51" customFormat="1" ht="17.25" hidden="1" customHeight="1">
      <c r="A18" s="54">
        <f>+A16+1</f>
        <v>8</v>
      </c>
      <c r="B18" s="371">
        <f>+'Dramakan hosqer'!B23</f>
        <v>0</v>
      </c>
      <c r="C18" s="200"/>
      <c r="D18" s="200">
        <f>+'Dramakan hosqer'!F23</f>
        <v>0</v>
      </c>
      <c r="E18" s="200">
        <f>D18-C18</f>
        <v>0</v>
      </c>
      <c r="F18" s="200"/>
      <c r="G18" s="94" t="s">
        <v>229</v>
      </c>
      <c r="H18" s="107"/>
      <c r="I18" s="107"/>
      <c r="J18" s="107"/>
      <c r="K18" s="107"/>
      <c r="L18" s="107"/>
      <c r="M18" s="107"/>
      <c r="N18" s="114"/>
      <c r="O18" s="114"/>
      <c r="P18" s="114"/>
      <c r="Q18" s="114"/>
      <c r="R18" s="114"/>
      <c r="S18" s="114"/>
      <c r="T18" s="114"/>
    </row>
    <row r="19" spans="1:20" s="18" customFormat="1" ht="36" customHeight="1">
      <c r="A19" s="11" t="s">
        <v>34</v>
      </c>
      <c r="B19" s="12" t="s">
        <v>81</v>
      </c>
      <c r="C19" s="203">
        <f>+C20+C65+C77</f>
        <v>45332.278000000006</v>
      </c>
      <c r="D19" s="203">
        <f>+D20+D65+D77</f>
        <v>59943.233999999997</v>
      </c>
      <c r="E19" s="203">
        <f t="shared" si="0"/>
        <v>14610.955999999991</v>
      </c>
      <c r="F19" s="195"/>
      <c r="G19" s="119"/>
      <c r="H19" s="104"/>
      <c r="I19" s="104"/>
      <c r="J19" s="104"/>
      <c r="K19" s="104"/>
      <c r="L19" s="104"/>
      <c r="M19" s="104"/>
      <c r="N19" s="112"/>
      <c r="O19" s="112"/>
      <c r="P19" s="112"/>
      <c r="Q19" s="112"/>
      <c r="R19" s="112"/>
      <c r="S19" s="112"/>
      <c r="T19" s="112"/>
    </row>
    <row r="20" spans="1:20" s="18" customFormat="1" ht="21" customHeight="1">
      <c r="A20" s="14" t="s">
        <v>54</v>
      </c>
      <c r="B20" s="12" t="s">
        <v>57</v>
      </c>
      <c r="C20" s="203">
        <f>SUM(C21,C24:C30,C34:C59,C63:C64)</f>
        <v>45105.478000000003</v>
      </c>
      <c r="D20" s="203">
        <f>SUM(D21,D24:D30,D34:D59,D63:D64)</f>
        <v>59583.233999999997</v>
      </c>
      <c r="E20" s="203">
        <f t="shared" si="0"/>
        <v>14477.755999999994</v>
      </c>
      <c r="F20" s="195"/>
      <c r="G20" s="119"/>
      <c r="H20" s="104"/>
      <c r="I20" s="104"/>
      <c r="J20" s="104"/>
      <c r="K20" s="104"/>
      <c r="L20" s="104"/>
      <c r="M20" s="104"/>
      <c r="N20" s="112"/>
      <c r="O20" s="112"/>
      <c r="P20" s="112"/>
      <c r="Q20" s="112"/>
      <c r="R20" s="112"/>
      <c r="S20" s="112"/>
      <c r="T20" s="112"/>
    </row>
    <row r="21" spans="1:20" s="52" customFormat="1" ht="29.25" customHeight="1">
      <c r="A21" s="54">
        <v>1</v>
      </c>
      <c r="B21" s="261" t="str">
        <f>+'Dramakan hosqer'!B26</f>
        <v>Աշխատավարձի գծով, որից՝</v>
      </c>
      <c r="C21" s="200">
        <f>31826.295-5.782-25</f>
        <v>31795.512999999999</v>
      </c>
      <c r="D21" s="201">
        <f>+'Dramakan hosqer'!F26</f>
        <v>39243.199999999997</v>
      </c>
      <c r="E21" s="201">
        <f t="shared" si="0"/>
        <v>7447.6869999999981</v>
      </c>
      <c r="F21" s="573" t="s">
        <v>414</v>
      </c>
      <c r="G21" s="94"/>
      <c r="H21" s="107"/>
      <c r="I21" s="107"/>
      <c r="J21" s="107"/>
      <c r="K21" s="107"/>
      <c r="L21" s="107"/>
      <c r="M21" s="107"/>
      <c r="N21" s="114"/>
      <c r="O21" s="114"/>
      <c r="P21" s="114"/>
      <c r="Q21" s="114"/>
      <c r="R21" s="114"/>
      <c r="S21" s="114"/>
      <c r="T21" s="114"/>
    </row>
    <row r="22" spans="1:20" ht="69" customHeight="1">
      <c r="A22" s="23">
        <v>1.1000000000000001</v>
      </c>
      <c r="B22" s="280" t="str">
        <f>+'Dramakan hosqer'!B27</f>
        <v>վճարովի ծառայության գծով</v>
      </c>
      <c r="C22" s="196"/>
      <c r="D22" s="205">
        <f>+'Dramakan hosqer'!F27</f>
        <v>2251.2460000000001</v>
      </c>
      <c r="E22" s="205">
        <f t="shared" si="0"/>
        <v>2251.2460000000001</v>
      </c>
      <c r="F22" s="573" t="s">
        <v>394</v>
      </c>
    </row>
    <row r="23" spans="1:20" ht="18" hidden="1" customHeight="1">
      <c r="A23" s="23">
        <v>1.2</v>
      </c>
      <c r="B23" s="280">
        <f>+'Dramakan hosqer'!B28</f>
        <v>0</v>
      </c>
      <c r="C23" s="196"/>
      <c r="D23" s="205">
        <f>+'Dramakan hosqer'!F28</f>
        <v>0</v>
      </c>
      <c r="E23" s="205">
        <f t="shared" si="0"/>
        <v>0</v>
      </c>
      <c r="F23" s="573"/>
    </row>
    <row r="24" spans="1:20" s="52" customFormat="1" ht="18" customHeight="1">
      <c r="A24" s="54">
        <f>+A21+1</f>
        <v>2</v>
      </c>
      <c r="B24" s="209" t="str">
        <f>+'Dramakan hosqer'!B29</f>
        <v>Սննդի գծով</v>
      </c>
      <c r="C24" s="200">
        <v>8905.1280000000006</v>
      </c>
      <c r="D24" s="201">
        <f>+'Dramakan hosqer'!F29</f>
        <v>14192.64</v>
      </c>
      <c r="E24" s="201">
        <f t="shared" si="0"/>
        <v>5287.5119999999988</v>
      </c>
      <c r="F24" s="573" t="s">
        <v>415</v>
      </c>
      <c r="G24" s="51"/>
      <c r="H24" s="107"/>
      <c r="I24" s="107"/>
      <c r="J24" s="107"/>
      <c r="K24" s="107"/>
      <c r="L24" s="107"/>
      <c r="M24" s="107"/>
      <c r="N24" s="114"/>
      <c r="O24" s="114"/>
      <c r="P24" s="114"/>
      <c r="Q24" s="114"/>
      <c r="R24" s="114"/>
      <c r="S24" s="114"/>
      <c r="T24" s="114"/>
    </row>
    <row r="25" spans="1:20" s="52" customFormat="1" ht="18" customHeight="1">
      <c r="A25" s="54">
        <f>+A24+1</f>
        <v>3</v>
      </c>
      <c r="B25" s="209" t="str">
        <f>+'Dramakan hosqer'!B30</f>
        <v>Ջեռուցման գծով</v>
      </c>
      <c r="C25" s="200">
        <v>629.5</v>
      </c>
      <c r="D25" s="201">
        <f>+'Dramakan hosqer'!F30</f>
        <v>815.6</v>
      </c>
      <c r="E25" s="201">
        <f t="shared" si="0"/>
        <v>186.10000000000002</v>
      </c>
      <c r="F25" s="573" t="s">
        <v>416</v>
      </c>
      <c r="G25" s="94"/>
      <c r="H25" s="107"/>
      <c r="I25" s="107"/>
      <c r="J25" s="107"/>
      <c r="K25" s="107"/>
      <c r="L25" s="107"/>
      <c r="M25" s="107"/>
      <c r="N25" s="114"/>
      <c r="O25" s="114"/>
      <c r="P25" s="114"/>
      <c r="Q25" s="114"/>
      <c r="R25" s="114"/>
      <c r="S25" s="114"/>
      <c r="T25" s="114"/>
    </row>
    <row r="26" spans="1:20" s="52" customFormat="1" ht="18" customHeight="1">
      <c r="A26" s="54">
        <f t="shared" ref="A26:A29" si="2">+A25+1</f>
        <v>4</v>
      </c>
      <c r="B26" s="209" t="str">
        <f>+'Dramakan hosqer'!B31</f>
        <v>Էլեկտրաէներգիայի գծով</v>
      </c>
      <c r="C26" s="200">
        <v>1335.1679999999999</v>
      </c>
      <c r="D26" s="201">
        <f>+'Dramakan hosqer'!F31</f>
        <v>1450.8</v>
      </c>
      <c r="E26" s="201">
        <f t="shared" si="0"/>
        <v>115.63200000000006</v>
      </c>
      <c r="F26" s="573" t="s">
        <v>417</v>
      </c>
      <c r="G26" s="94"/>
      <c r="H26" s="107"/>
      <c r="I26" s="107"/>
      <c r="J26" s="107"/>
      <c r="K26" s="107"/>
      <c r="L26" s="107"/>
      <c r="M26" s="107"/>
      <c r="N26" s="114"/>
      <c r="O26" s="114"/>
      <c r="P26" s="114"/>
      <c r="Q26" s="114"/>
      <c r="R26" s="114"/>
      <c r="S26" s="114"/>
      <c r="T26" s="114"/>
    </row>
    <row r="27" spans="1:20" s="52" customFormat="1" ht="18" customHeight="1">
      <c r="A27" s="54">
        <f t="shared" si="2"/>
        <v>5</v>
      </c>
      <c r="B27" s="209" t="str">
        <f>+'Dramakan hosqer'!B32</f>
        <v>Ջրմուղ-կոյուղու գծով</v>
      </c>
      <c r="C27" s="200">
        <v>166.035</v>
      </c>
      <c r="D27" s="201">
        <f>+'Dramakan hosqer'!F32</f>
        <v>168.5</v>
      </c>
      <c r="E27" s="201">
        <f t="shared" si="0"/>
        <v>2.4650000000000034</v>
      </c>
      <c r="F27" s="573" t="s">
        <v>418</v>
      </c>
      <c r="G27" s="94"/>
      <c r="H27" s="567"/>
      <c r="I27" s="107"/>
      <c r="J27" s="107"/>
      <c r="K27" s="107"/>
      <c r="L27" s="107"/>
      <c r="M27" s="107"/>
      <c r="N27" s="114"/>
      <c r="O27" s="114"/>
      <c r="P27" s="114"/>
      <c r="Q27" s="114"/>
      <c r="R27" s="114"/>
      <c r="S27" s="114"/>
      <c r="T27" s="114"/>
    </row>
    <row r="28" spans="1:20" s="52" customFormat="1" ht="18" customHeight="1">
      <c r="A28" s="54">
        <f t="shared" si="2"/>
        <v>6</v>
      </c>
      <c r="B28" s="209" t="str">
        <f>+'Dramakan hosqer'!B33</f>
        <v>Աղբահանության գծով</v>
      </c>
      <c r="C28" s="200">
        <v>24.9</v>
      </c>
      <c r="D28" s="201">
        <f>+'Dramakan hosqer'!F33</f>
        <v>33.200000000000003</v>
      </c>
      <c r="E28" s="201">
        <f t="shared" si="0"/>
        <v>8.3000000000000043</v>
      </c>
      <c r="F28" s="573" t="s">
        <v>410</v>
      </c>
      <c r="G28" s="94"/>
      <c r="H28" s="107"/>
      <c r="I28" s="107"/>
      <c r="J28" s="107"/>
      <c r="K28" s="107"/>
      <c r="L28" s="107"/>
      <c r="M28" s="107"/>
      <c r="N28" s="114"/>
      <c r="O28" s="114"/>
      <c r="P28" s="114"/>
      <c r="Q28" s="114"/>
      <c r="R28" s="114"/>
      <c r="S28" s="114"/>
      <c r="T28" s="114"/>
    </row>
    <row r="29" spans="1:20" s="52" customFormat="1" ht="16.5" hidden="1" customHeight="1">
      <c r="A29" s="54">
        <f t="shared" si="2"/>
        <v>7</v>
      </c>
      <c r="B29" s="209" t="str">
        <f>+'Dramakan hosqer'!B34</f>
        <v>Ախտաբանության գծով</v>
      </c>
      <c r="C29" s="200"/>
      <c r="D29" s="201">
        <f>+'Dramakan hosqer'!F34</f>
        <v>0</v>
      </c>
      <c r="E29" s="201">
        <f t="shared" si="0"/>
        <v>0</v>
      </c>
      <c r="F29" s="573"/>
      <c r="G29" s="120"/>
      <c r="H29" s="108"/>
      <c r="I29" s="108"/>
      <c r="J29" s="107"/>
      <c r="K29" s="107"/>
      <c r="L29" s="107"/>
      <c r="M29" s="107"/>
      <c r="N29" s="114"/>
      <c r="O29" s="114"/>
      <c r="P29" s="114"/>
      <c r="Q29" s="114"/>
      <c r="R29" s="114"/>
      <c r="S29" s="114"/>
      <c r="T29" s="114"/>
    </row>
    <row r="30" spans="1:20" s="52" customFormat="1" ht="57.75" customHeight="1">
      <c r="A30" s="54">
        <v>7</v>
      </c>
      <c r="B30" s="209" t="str">
        <f>+'Dramakan hosqer'!B35</f>
        <v>Կապի գծով, այդ թվում`</v>
      </c>
      <c r="C30" s="201">
        <f>SUM(C31:C33)</f>
        <v>219.46</v>
      </c>
      <c r="D30" s="201">
        <f>SUM(D31:D33)</f>
        <v>240</v>
      </c>
      <c r="E30" s="201">
        <f t="shared" si="0"/>
        <v>20.539999999999992</v>
      </c>
      <c r="F30" s="573" t="s">
        <v>411</v>
      </c>
      <c r="G30" s="94"/>
      <c r="H30" s="107"/>
      <c r="I30" s="107"/>
      <c r="J30" s="107"/>
      <c r="K30" s="107"/>
      <c r="L30" s="107"/>
      <c r="M30" s="107"/>
      <c r="N30" s="114"/>
      <c r="O30" s="114"/>
      <c r="P30" s="114"/>
      <c r="Q30" s="114"/>
      <c r="R30" s="114"/>
      <c r="S30" s="114"/>
      <c r="T30" s="114"/>
    </row>
    <row r="31" spans="1:20" ht="18" customHeight="1">
      <c r="A31" s="23">
        <v>7.1</v>
      </c>
      <c r="B31" s="262" t="str">
        <f>+'Dramakan hosqer'!B36</f>
        <v>բաժանորդային վճար</v>
      </c>
      <c r="C31" s="196">
        <v>52.8</v>
      </c>
      <c r="D31" s="205">
        <f>+'Dramakan hosqer'!F36</f>
        <v>57.6</v>
      </c>
      <c r="E31" s="205">
        <f t="shared" si="0"/>
        <v>4.8000000000000043</v>
      </c>
      <c r="F31" s="573"/>
    </row>
    <row r="32" spans="1:20" s="29" customFormat="1" ht="18" customHeight="1">
      <c r="A32" s="23">
        <v>7.2</v>
      </c>
      <c r="B32" s="262" t="str">
        <f>+'Dramakan hosqer'!B37</f>
        <v>րոպեավճար</v>
      </c>
      <c r="C32" s="196">
        <v>2.2000000000000002</v>
      </c>
      <c r="D32" s="205">
        <f>+'Dramakan hosqer'!F37</f>
        <v>2.4</v>
      </c>
      <c r="E32" s="205">
        <f t="shared" si="0"/>
        <v>0.19999999999999973</v>
      </c>
      <c r="F32" s="573"/>
      <c r="G32" s="121"/>
      <c r="H32" s="109"/>
      <c r="I32" s="109"/>
      <c r="J32" s="109"/>
      <c r="K32" s="109"/>
      <c r="L32" s="109"/>
      <c r="M32" s="109"/>
      <c r="N32" s="115"/>
      <c r="O32" s="115"/>
      <c r="P32" s="115"/>
      <c r="Q32" s="115"/>
      <c r="R32" s="115"/>
      <c r="S32" s="115"/>
      <c r="T32" s="115"/>
    </row>
    <row r="33" spans="1:20" ht="18" customHeight="1">
      <c r="A33" s="23">
        <v>7.3</v>
      </c>
      <c r="B33" s="262" t="str">
        <f>+'Dramakan hosqer'!B38</f>
        <v>ինտերնետ կապ</v>
      </c>
      <c r="C33" s="196">
        <v>164.46</v>
      </c>
      <c r="D33" s="205">
        <f>+'Dramakan hosqer'!F38</f>
        <v>180</v>
      </c>
      <c r="E33" s="205">
        <f t="shared" si="0"/>
        <v>15.539999999999992</v>
      </c>
      <c r="F33" s="573" t="s">
        <v>395</v>
      </c>
      <c r="I33" s="123"/>
    </row>
    <row r="34" spans="1:20" s="52" customFormat="1" ht="18" hidden="1" customHeight="1">
      <c r="A34" s="54">
        <f>+A30+1</f>
        <v>8</v>
      </c>
      <c r="B34" s="209" t="str">
        <f>+'Dramakan hosqer'!B39</f>
        <v>Բանկային ծառայության գծով</v>
      </c>
      <c r="C34" s="200"/>
      <c r="D34" s="201">
        <f>+'Dramakan hosqer'!F39</f>
        <v>0</v>
      </c>
      <c r="E34" s="201">
        <f t="shared" si="0"/>
        <v>0</v>
      </c>
      <c r="F34" s="573"/>
      <c r="G34" s="94"/>
      <c r="H34" s="107"/>
      <c r="I34" s="107"/>
      <c r="J34" s="107"/>
      <c r="K34" s="107"/>
      <c r="L34" s="107"/>
      <c r="M34" s="107"/>
      <c r="N34" s="114"/>
      <c r="O34" s="114"/>
      <c r="P34" s="114"/>
      <c r="Q34" s="114"/>
      <c r="R34" s="114"/>
      <c r="S34" s="114"/>
      <c r="T34" s="114"/>
    </row>
    <row r="35" spans="1:20" s="52" customFormat="1" ht="18" customHeight="1">
      <c r="A35" s="54">
        <v>8</v>
      </c>
      <c r="B35" s="209" t="str">
        <f>+'Dramakan hosqer'!B40</f>
        <v>Տնտեսական ապրանքների գծով</v>
      </c>
      <c r="C35" s="200">
        <v>734.94</v>
      </c>
      <c r="D35" s="201">
        <f>+'Dramakan hosqer'!F40</f>
        <v>735</v>
      </c>
      <c r="E35" s="201">
        <f t="shared" si="0"/>
        <v>5.999999999994543E-2</v>
      </c>
      <c r="F35" s="573" t="s">
        <v>419</v>
      </c>
      <c r="G35" s="6"/>
      <c r="H35" s="107"/>
      <c r="I35" s="107"/>
      <c r="J35" s="107"/>
      <c r="K35" s="107"/>
      <c r="L35" s="107"/>
      <c r="M35" s="107"/>
      <c r="N35" s="114"/>
      <c r="O35" s="114"/>
      <c r="P35" s="114"/>
      <c r="Q35" s="114"/>
      <c r="R35" s="114"/>
      <c r="S35" s="114"/>
      <c r="T35" s="114"/>
    </row>
    <row r="36" spans="1:20" s="52" customFormat="1" ht="18" customHeight="1">
      <c r="A36" s="54">
        <f t="shared" ref="A36:A54" si="3">+A35+1</f>
        <v>9</v>
      </c>
      <c r="B36" s="209" t="str">
        <f>+'Dramakan hosqer'!B41</f>
        <v>Գրասենյակային ապրանքների գծով</v>
      </c>
      <c r="C36" s="200">
        <v>134.55000000000001</v>
      </c>
      <c r="D36" s="201">
        <f>+'Dramakan hosqer'!F41</f>
        <v>150</v>
      </c>
      <c r="E36" s="201">
        <f t="shared" si="0"/>
        <v>15.449999999999989</v>
      </c>
      <c r="F36" s="573" t="s">
        <v>419</v>
      </c>
      <c r="G36" s="94"/>
      <c r="H36" s="107"/>
      <c r="I36" s="107"/>
      <c r="J36" s="107"/>
      <c r="K36" s="107"/>
      <c r="L36" s="107"/>
      <c r="M36" s="107"/>
      <c r="N36" s="114"/>
      <c r="O36" s="114"/>
      <c r="P36" s="114"/>
      <c r="Q36" s="114"/>
      <c r="R36" s="114"/>
      <c r="S36" s="114"/>
      <c r="T36" s="114"/>
    </row>
    <row r="37" spans="1:20" s="52" customFormat="1" ht="18" customHeight="1">
      <c r="A37" s="54">
        <f t="shared" si="3"/>
        <v>10</v>
      </c>
      <c r="B37" s="209" t="str">
        <f>+'Dramakan hosqer'!B42</f>
        <v>Փոքրարժեք կամ արագամաշ առարկաների գծով</v>
      </c>
      <c r="C37" s="200">
        <v>312.95999999999998</v>
      </c>
      <c r="D37" s="201">
        <f>+'Dramakan hosqer'!F42</f>
        <v>530</v>
      </c>
      <c r="E37" s="201">
        <f t="shared" si="0"/>
        <v>217.04000000000002</v>
      </c>
      <c r="F37" s="573" t="s">
        <v>419</v>
      </c>
      <c r="G37" s="94"/>
      <c r="H37" s="107"/>
      <c r="I37" s="107"/>
      <c r="J37" s="107"/>
      <c r="K37" s="107"/>
      <c r="L37" s="107"/>
      <c r="M37" s="107"/>
      <c r="N37" s="114"/>
      <c r="O37" s="114"/>
      <c r="P37" s="114"/>
      <c r="Q37" s="114"/>
      <c r="R37" s="114"/>
      <c r="S37" s="114"/>
      <c r="T37" s="114"/>
    </row>
    <row r="38" spans="1:20" s="52" customFormat="1" ht="18" customHeight="1">
      <c r="A38" s="54">
        <f t="shared" si="3"/>
        <v>11</v>
      </c>
      <c r="B38" s="209" t="str">
        <f>+'Dramakan hosqer'!B43</f>
        <v>Ուսումնական նյութերի գծով</v>
      </c>
      <c r="C38" s="200">
        <v>49.5</v>
      </c>
      <c r="D38" s="201">
        <f>+'Dramakan hosqer'!F43</f>
        <v>60</v>
      </c>
      <c r="E38" s="201">
        <f t="shared" si="0"/>
        <v>10.5</v>
      </c>
      <c r="F38" s="573" t="s">
        <v>419</v>
      </c>
      <c r="G38" s="94"/>
      <c r="H38" s="107"/>
      <c r="I38" s="107"/>
      <c r="J38" s="107"/>
      <c r="K38" s="107"/>
      <c r="L38" s="107"/>
      <c r="M38" s="107"/>
      <c r="N38" s="114"/>
      <c r="O38" s="114"/>
      <c r="P38" s="114"/>
      <c r="Q38" s="114"/>
      <c r="R38" s="114"/>
      <c r="S38" s="114"/>
      <c r="T38" s="114"/>
    </row>
    <row r="39" spans="1:20" s="52" customFormat="1" ht="18" customHeight="1">
      <c r="A39" s="54">
        <f t="shared" si="3"/>
        <v>12</v>
      </c>
      <c r="B39" s="209" t="str">
        <f>+'Dramakan hosqer'!B44</f>
        <v>Դեղորայքի գծով</v>
      </c>
      <c r="C39" s="200">
        <v>34.78</v>
      </c>
      <c r="D39" s="201">
        <f>+'Dramakan hosqer'!F44</f>
        <v>45</v>
      </c>
      <c r="E39" s="201">
        <f t="shared" si="0"/>
        <v>10.219999999999999</v>
      </c>
      <c r="F39" s="573" t="s">
        <v>419</v>
      </c>
      <c r="G39" s="94"/>
      <c r="H39" s="107"/>
      <c r="I39" s="107"/>
      <c r="J39" s="107"/>
      <c r="K39" s="107"/>
      <c r="L39" s="107"/>
      <c r="M39" s="107"/>
      <c r="N39" s="114"/>
      <c r="O39" s="114"/>
      <c r="P39" s="114"/>
      <c r="Q39" s="114"/>
      <c r="R39" s="114"/>
      <c r="S39" s="114"/>
      <c r="T39" s="114"/>
    </row>
    <row r="40" spans="1:20" s="52" customFormat="1" ht="57.75" customHeight="1">
      <c r="A40" s="54">
        <f t="shared" si="3"/>
        <v>13</v>
      </c>
      <c r="B40" s="209" t="str">
        <f>+'Dramakan hosqer'!B45</f>
        <v>Բուժ.ծառայության գծով</v>
      </c>
      <c r="C40" s="200">
        <v>70</v>
      </c>
      <c r="D40" s="201">
        <f>+'Dramakan hosqer'!F45</f>
        <v>95</v>
      </c>
      <c r="E40" s="201">
        <f t="shared" si="0"/>
        <v>25</v>
      </c>
      <c r="F40" s="573" t="s">
        <v>396</v>
      </c>
      <c r="G40" s="94"/>
      <c r="H40" s="107"/>
      <c r="I40" s="107"/>
      <c r="J40" s="107"/>
      <c r="K40" s="107"/>
      <c r="L40" s="107"/>
      <c r="M40" s="107"/>
      <c r="N40" s="114"/>
      <c r="O40" s="114"/>
      <c r="P40" s="114"/>
      <c r="Q40" s="114"/>
      <c r="R40" s="114"/>
      <c r="S40" s="114"/>
      <c r="T40" s="114"/>
    </row>
    <row r="41" spans="1:20" s="52" customFormat="1" ht="72" customHeight="1">
      <c r="A41" s="54">
        <f t="shared" si="3"/>
        <v>14</v>
      </c>
      <c r="B41" s="209" t="str">
        <f>+'Dramakan hosqer'!B46</f>
        <v>Ընթացիկ վերանորոգման գծով</v>
      </c>
      <c r="C41" s="200">
        <v>67</v>
      </c>
      <c r="D41" s="201">
        <f>+'Dramakan hosqer'!F46</f>
        <v>200</v>
      </c>
      <c r="E41" s="201">
        <f t="shared" si="0"/>
        <v>133</v>
      </c>
      <c r="F41" s="573" t="s">
        <v>397</v>
      </c>
      <c r="G41" s="94"/>
      <c r="H41" s="107"/>
      <c r="I41" s="107"/>
      <c r="J41" s="107"/>
      <c r="K41" s="107"/>
      <c r="L41" s="107"/>
      <c r="M41" s="107"/>
      <c r="N41" s="114"/>
      <c r="O41" s="114"/>
      <c r="P41" s="114"/>
      <c r="Q41" s="114"/>
      <c r="R41" s="114"/>
      <c r="S41" s="114"/>
      <c r="T41" s="114"/>
    </row>
    <row r="42" spans="1:20" s="52" customFormat="1" ht="34.5" customHeight="1">
      <c r="A42" s="54">
        <f t="shared" si="3"/>
        <v>15</v>
      </c>
      <c r="B42" s="209" t="str">
        <f>+'Dramakan hosqer'!B47</f>
        <v>Ջեռուցման համակարգի սպասարկման գծով</v>
      </c>
      <c r="C42" s="200">
        <f>30+4.54</f>
        <v>34.54</v>
      </c>
      <c r="D42" s="201">
        <f>+'Dramakan hosqer'!F47</f>
        <v>34.5</v>
      </c>
      <c r="E42" s="201">
        <f t="shared" si="0"/>
        <v>-3.9999999999999147E-2</v>
      </c>
      <c r="F42" s="573" t="s">
        <v>398</v>
      </c>
      <c r="G42" s="94"/>
      <c r="H42" s="107"/>
      <c r="I42" s="107"/>
      <c r="J42" s="107"/>
      <c r="K42" s="107"/>
      <c r="L42" s="107"/>
      <c r="M42" s="107"/>
      <c r="N42" s="114"/>
      <c r="O42" s="114"/>
      <c r="P42" s="114"/>
      <c r="Q42" s="114"/>
      <c r="R42" s="114"/>
      <c r="S42" s="114"/>
      <c r="T42" s="114"/>
    </row>
    <row r="43" spans="1:20" s="52" customFormat="1" ht="18" hidden="1" customHeight="1">
      <c r="A43" s="54">
        <f t="shared" si="3"/>
        <v>16</v>
      </c>
      <c r="B43" s="209" t="str">
        <f>+'Dramakan hosqer'!B48</f>
        <v>Կաթսայատան սպասարկման գծով</v>
      </c>
      <c r="C43" s="200"/>
      <c r="D43" s="201">
        <f>+'Dramakan hosqer'!F48</f>
        <v>0</v>
      </c>
      <c r="E43" s="201">
        <f t="shared" si="0"/>
        <v>0</v>
      </c>
      <c r="F43" s="573"/>
      <c r="G43" s="94"/>
      <c r="H43" s="107"/>
      <c r="I43" s="107"/>
      <c r="J43" s="107"/>
      <c r="K43" s="107"/>
      <c r="L43" s="107"/>
      <c r="M43" s="107"/>
      <c r="N43" s="114"/>
      <c r="O43" s="114"/>
      <c r="P43" s="114"/>
      <c r="Q43" s="114"/>
      <c r="R43" s="114"/>
      <c r="S43" s="114"/>
      <c r="T43" s="114"/>
    </row>
    <row r="44" spans="1:20" s="52" customFormat="1" ht="18" hidden="1" customHeight="1">
      <c r="A44" s="54">
        <f t="shared" si="3"/>
        <v>17</v>
      </c>
      <c r="B44" s="209" t="str">
        <f>+'Dramakan hosqer'!B49</f>
        <v>Սպասարկման և կոմունալ համավճարների գծով</v>
      </c>
      <c r="C44" s="200"/>
      <c r="D44" s="201">
        <f>+'Dramakan hosqer'!F49</f>
        <v>0</v>
      </c>
      <c r="E44" s="201">
        <f t="shared" si="0"/>
        <v>0</v>
      </c>
      <c r="F44" s="573"/>
      <c r="G44" s="94"/>
      <c r="H44" s="107"/>
      <c r="I44" s="107"/>
      <c r="J44" s="107"/>
      <c r="K44" s="107"/>
      <c r="L44" s="107"/>
      <c r="M44" s="107"/>
      <c r="N44" s="114"/>
      <c r="O44" s="114"/>
      <c r="P44" s="114"/>
      <c r="Q44" s="114"/>
      <c r="R44" s="114"/>
      <c r="S44" s="114"/>
      <c r="T44" s="114"/>
    </row>
    <row r="45" spans="1:20" s="52" customFormat="1" ht="33" customHeight="1">
      <c r="A45" s="54">
        <v>16</v>
      </c>
      <c r="B45" s="209" t="str">
        <f>+'Dramakan hosqer'!B50</f>
        <v>Գնումների համակարգողի ծառայության գծով</v>
      </c>
      <c r="C45" s="200"/>
      <c r="D45" s="201">
        <f>+'Dramakan hosqer'!F50</f>
        <v>105</v>
      </c>
      <c r="E45" s="201">
        <f t="shared" si="0"/>
        <v>105</v>
      </c>
      <c r="F45" s="573" t="s">
        <v>399</v>
      </c>
      <c r="G45" s="94"/>
      <c r="H45" s="107"/>
      <c r="I45" s="107"/>
      <c r="J45" s="107"/>
      <c r="K45" s="107"/>
      <c r="L45" s="107"/>
      <c r="M45" s="107"/>
      <c r="N45" s="114"/>
      <c r="O45" s="114"/>
      <c r="P45" s="114"/>
      <c r="Q45" s="114"/>
      <c r="R45" s="114"/>
      <c r="S45" s="114"/>
      <c r="T45" s="114"/>
    </row>
    <row r="46" spans="1:20" s="52" customFormat="1" ht="32.25" customHeight="1">
      <c r="A46" s="54">
        <f t="shared" si="3"/>
        <v>17</v>
      </c>
      <c r="B46" s="209" t="str">
        <f>+'Dramakan hosqer'!B51</f>
        <v>Համակարգիչների տեխնիկական սպասարկման գծով</v>
      </c>
      <c r="C46" s="200">
        <v>25.5</v>
      </c>
      <c r="D46" s="201">
        <f>+'Dramakan hosqer'!F51</f>
        <v>43</v>
      </c>
      <c r="E46" s="201">
        <f t="shared" si="0"/>
        <v>17.5</v>
      </c>
      <c r="F46" s="573" t="s">
        <v>412</v>
      </c>
      <c r="G46" s="94"/>
      <c r="H46" s="107"/>
      <c r="I46" s="107"/>
      <c r="J46" s="107"/>
      <c r="K46" s="107"/>
      <c r="L46" s="107"/>
      <c r="M46" s="107"/>
      <c r="N46" s="114"/>
      <c r="O46" s="114"/>
      <c r="P46" s="114"/>
      <c r="Q46" s="114"/>
      <c r="R46" s="114"/>
      <c r="S46" s="114"/>
      <c r="T46" s="114"/>
    </row>
    <row r="47" spans="1:20" s="52" customFormat="1" ht="44.25" customHeight="1">
      <c r="A47" s="54">
        <f t="shared" si="3"/>
        <v>18</v>
      </c>
      <c r="B47" s="209" t="str">
        <f>+'Dramakan hosqer'!B52</f>
        <v>Համակարգչային ծրագրի և կայքի սպասարկման գծով</v>
      </c>
      <c r="C47" s="200">
        <v>95</v>
      </c>
      <c r="D47" s="201">
        <f>+'Dramakan hosqer'!F52</f>
        <v>105</v>
      </c>
      <c r="E47" s="201">
        <f t="shared" si="0"/>
        <v>10</v>
      </c>
      <c r="F47" s="573" t="s">
        <v>408</v>
      </c>
      <c r="G47" s="6"/>
      <c r="H47" s="107"/>
      <c r="I47" s="107"/>
      <c r="J47" s="107"/>
      <c r="K47" s="107"/>
      <c r="L47" s="107"/>
      <c r="M47" s="107"/>
      <c r="N47" s="114"/>
      <c r="O47" s="114"/>
      <c r="P47" s="114"/>
      <c r="Q47" s="114"/>
      <c r="R47" s="114"/>
      <c r="S47" s="114"/>
      <c r="T47" s="114"/>
    </row>
    <row r="48" spans="1:20" s="52" customFormat="1" ht="18" hidden="1" customHeight="1">
      <c r="A48" s="54">
        <f t="shared" si="3"/>
        <v>19</v>
      </c>
      <c r="B48" s="209" t="str">
        <f>+'Dramakan hosqer'!B53</f>
        <v>էլ․ստորագրության գծով</v>
      </c>
      <c r="C48" s="200"/>
      <c r="D48" s="201">
        <f>+'Dramakan hosqer'!F53</f>
        <v>0</v>
      </c>
      <c r="E48" s="201">
        <f t="shared" si="0"/>
        <v>0</v>
      </c>
      <c r="F48" s="573"/>
      <c r="G48" s="94"/>
      <c r="H48" s="107"/>
      <c r="I48" s="107"/>
      <c r="J48" s="107"/>
      <c r="K48" s="107"/>
      <c r="L48" s="107"/>
      <c r="M48" s="107"/>
      <c r="N48" s="114"/>
      <c r="O48" s="114"/>
      <c r="P48" s="114"/>
      <c r="Q48" s="114"/>
      <c r="R48" s="114"/>
      <c r="S48" s="114"/>
      <c r="T48" s="114"/>
    </row>
    <row r="49" spans="1:20" s="52" customFormat="1" ht="30.75" customHeight="1">
      <c r="A49" s="54">
        <v>19</v>
      </c>
      <c r="B49" s="209" t="str">
        <f>+'Dramakan hosqer'!B54</f>
        <v>Հայտարարության գծով</v>
      </c>
      <c r="C49" s="200">
        <v>5.0999999999999996</v>
      </c>
      <c r="D49" s="201">
        <f>+'Dramakan hosqer'!F54</f>
        <v>10</v>
      </c>
      <c r="E49" s="201">
        <f t="shared" si="0"/>
        <v>4.9000000000000004</v>
      </c>
      <c r="F49" s="573" t="s">
        <v>401</v>
      </c>
      <c r="G49" s="94"/>
      <c r="H49" s="107"/>
      <c r="I49" s="107"/>
      <c r="J49" s="107"/>
      <c r="K49" s="107"/>
      <c r="L49" s="107"/>
      <c r="M49" s="107"/>
      <c r="N49" s="114"/>
      <c r="O49" s="114"/>
      <c r="P49" s="114"/>
      <c r="Q49" s="114"/>
      <c r="R49" s="114"/>
      <c r="S49" s="114"/>
      <c r="T49" s="114"/>
    </row>
    <row r="50" spans="1:20" s="52" customFormat="1" ht="12" hidden="1" customHeight="1">
      <c r="A50" s="54">
        <f t="shared" si="3"/>
        <v>20</v>
      </c>
      <c r="B50" s="209" t="str">
        <f>+'Dramakan hosqer'!B55</f>
        <v>Բաժանորդագրության գծով</v>
      </c>
      <c r="C50" s="200"/>
      <c r="D50" s="201">
        <f>+'Dramakan hosqer'!F55</f>
        <v>0</v>
      </c>
      <c r="E50" s="201">
        <f t="shared" si="0"/>
        <v>0</v>
      </c>
      <c r="F50" s="573"/>
      <c r="G50" s="94"/>
      <c r="H50" s="107"/>
      <c r="I50" s="107"/>
      <c r="J50" s="107"/>
      <c r="K50" s="107"/>
      <c r="L50" s="107"/>
      <c r="M50" s="107"/>
      <c r="N50" s="114"/>
      <c r="O50" s="114"/>
      <c r="P50" s="114"/>
      <c r="Q50" s="114"/>
      <c r="R50" s="114"/>
      <c r="S50" s="114"/>
      <c r="T50" s="114"/>
    </row>
    <row r="51" spans="1:20" s="52" customFormat="1" ht="42" customHeight="1">
      <c r="A51" s="54">
        <v>20</v>
      </c>
      <c r="B51" s="209" t="str">
        <f>+'Dramakan hosqer'!B56</f>
        <v>Վերապատրաստման գծով</v>
      </c>
      <c r="C51" s="200">
        <f>36+41.6</f>
        <v>77.599999999999994</v>
      </c>
      <c r="D51" s="201">
        <f>+'Dramakan hosqer'!F56</f>
        <v>36</v>
      </c>
      <c r="E51" s="201">
        <f t="shared" si="0"/>
        <v>-41.599999999999994</v>
      </c>
      <c r="F51" s="573" t="s">
        <v>402</v>
      </c>
      <c r="G51" s="94"/>
      <c r="H51" s="107"/>
      <c r="I51" s="107"/>
      <c r="J51" s="107"/>
      <c r="K51" s="107"/>
      <c r="L51" s="107"/>
      <c r="M51" s="107"/>
      <c r="N51" s="114"/>
      <c r="O51" s="114"/>
      <c r="P51" s="114"/>
      <c r="Q51" s="114"/>
      <c r="R51" s="114"/>
      <c r="S51" s="114"/>
      <c r="T51" s="114"/>
    </row>
    <row r="52" spans="1:20" s="52" customFormat="1" ht="18" hidden="1" customHeight="1">
      <c r="A52" s="54">
        <f t="shared" si="3"/>
        <v>21</v>
      </c>
      <c r="B52" s="209">
        <f>+'Dramakan hosqer'!B57</f>
        <v>0</v>
      </c>
      <c r="C52" s="200"/>
      <c r="D52" s="201">
        <f>+'Dramakan hosqer'!F57</f>
        <v>0</v>
      </c>
      <c r="E52" s="201">
        <f t="shared" si="0"/>
        <v>0</v>
      </c>
      <c r="F52" s="573"/>
      <c r="G52" s="94"/>
      <c r="H52" s="107"/>
      <c r="I52" s="107"/>
      <c r="J52" s="107"/>
      <c r="K52" s="107"/>
      <c r="L52" s="107"/>
      <c r="M52" s="107"/>
      <c r="N52" s="114"/>
      <c r="O52" s="114"/>
      <c r="P52" s="114"/>
      <c r="Q52" s="114"/>
      <c r="R52" s="114"/>
      <c r="S52" s="114"/>
      <c r="T52" s="114"/>
    </row>
    <row r="53" spans="1:20" s="51" customFormat="1" ht="18" hidden="1" customHeight="1">
      <c r="A53" s="54">
        <f t="shared" si="3"/>
        <v>22</v>
      </c>
      <c r="B53" s="209">
        <f>+'Dramakan hosqer'!B58</f>
        <v>0</v>
      </c>
      <c r="C53" s="200"/>
      <c r="D53" s="200">
        <f>+'Dramakan hosqer'!F58</f>
        <v>0</v>
      </c>
      <c r="E53" s="200">
        <f t="shared" si="0"/>
        <v>0</v>
      </c>
      <c r="F53" s="573"/>
      <c r="G53" s="94"/>
      <c r="H53" s="107"/>
      <c r="I53" s="107"/>
      <c r="J53" s="107"/>
      <c r="K53" s="107"/>
      <c r="L53" s="107"/>
      <c r="M53" s="107"/>
      <c r="N53" s="114"/>
      <c r="O53" s="114"/>
      <c r="P53" s="114"/>
      <c r="Q53" s="114"/>
      <c r="R53" s="114"/>
      <c r="S53" s="114"/>
      <c r="T53" s="114"/>
    </row>
    <row r="54" spans="1:20" s="51" customFormat="1" ht="18" hidden="1" customHeight="1">
      <c r="A54" s="54">
        <f t="shared" si="3"/>
        <v>23</v>
      </c>
      <c r="B54" s="261">
        <f>+'Dramakan hosqer'!B59</f>
        <v>0</v>
      </c>
      <c r="C54" s="200"/>
      <c r="D54" s="200">
        <f>+'Dramakan hosqer'!F59</f>
        <v>0</v>
      </c>
      <c r="E54" s="200">
        <f>D54-C54</f>
        <v>0</v>
      </c>
      <c r="F54" s="573"/>
      <c r="G54" s="94"/>
      <c r="H54" s="107"/>
      <c r="I54" s="107"/>
      <c r="J54" s="107"/>
      <c r="K54" s="107"/>
      <c r="L54" s="107"/>
      <c r="M54" s="107"/>
      <c r="N54" s="114"/>
      <c r="O54" s="114"/>
      <c r="P54" s="114"/>
      <c r="Q54" s="114"/>
      <c r="R54" s="114"/>
      <c r="S54" s="114"/>
      <c r="T54" s="114"/>
    </row>
    <row r="55" spans="1:20" s="51" customFormat="1" ht="18" customHeight="1">
      <c r="A55" s="54">
        <v>21</v>
      </c>
      <c r="B55" s="261" t="s">
        <v>302</v>
      </c>
      <c r="C55" s="200">
        <v>0</v>
      </c>
      <c r="D55" s="200">
        <v>65</v>
      </c>
      <c r="E55" s="200">
        <f>+D55-C55</f>
        <v>65</v>
      </c>
      <c r="F55" s="573" t="s">
        <v>405</v>
      </c>
      <c r="G55" s="94"/>
      <c r="H55" s="107"/>
      <c r="I55" s="107"/>
      <c r="J55" s="107"/>
      <c r="K55" s="107"/>
      <c r="L55" s="107"/>
      <c r="M55" s="107"/>
      <c r="N55" s="114"/>
      <c r="O55" s="114"/>
      <c r="P55" s="114"/>
      <c r="Q55" s="114"/>
      <c r="R55" s="114"/>
      <c r="S55" s="114"/>
      <c r="T55" s="114"/>
    </row>
    <row r="56" spans="1:20" s="51" customFormat="1" ht="33.75" customHeight="1">
      <c r="A56" s="54">
        <v>22</v>
      </c>
      <c r="B56" s="261" t="s">
        <v>303</v>
      </c>
      <c r="C56" s="200">
        <v>0</v>
      </c>
      <c r="D56" s="200">
        <v>64.8</v>
      </c>
      <c r="E56" s="200">
        <f>+D56-C56</f>
        <v>64.8</v>
      </c>
      <c r="F56" s="573" t="s">
        <v>404</v>
      </c>
      <c r="G56" s="94"/>
      <c r="H56" s="107"/>
      <c r="I56" s="107"/>
      <c r="J56" s="107"/>
      <c r="K56" s="107"/>
      <c r="L56" s="107"/>
      <c r="M56" s="107"/>
      <c r="N56" s="114"/>
      <c r="O56" s="114"/>
      <c r="P56" s="114"/>
      <c r="Q56" s="114"/>
      <c r="R56" s="114"/>
      <c r="S56" s="114"/>
      <c r="T56" s="114"/>
    </row>
    <row r="57" spans="1:20" s="51" customFormat="1" ht="18" customHeight="1">
      <c r="A57" s="54">
        <v>23</v>
      </c>
      <c r="B57" s="261" t="s">
        <v>301</v>
      </c>
      <c r="C57" s="200">
        <v>0</v>
      </c>
      <c r="D57" s="200">
        <v>36</v>
      </c>
      <c r="E57" s="200">
        <f>+D57-C57</f>
        <v>36</v>
      </c>
      <c r="F57" s="573" t="s">
        <v>403</v>
      </c>
      <c r="G57" s="94"/>
      <c r="H57" s="107"/>
      <c r="I57" s="107"/>
      <c r="J57" s="107"/>
      <c r="K57" s="107"/>
      <c r="L57" s="107"/>
      <c r="M57" s="107"/>
      <c r="N57" s="114"/>
      <c r="O57" s="114"/>
      <c r="P57" s="114"/>
      <c r="Q57" s="114"/>
      <c r="R57" s="114"/>
      <c r="S57" s="114"/>
      <c r="T57" s="114"/>
    </row>
    <row r="58" spans="1:20" s="51" customFormat="1" ht="43.5" customHeight="1">
      <c r="A58" s="54">
        <v>24</v>
      </c>
      <c r="B58" s="261" t="str">
        <f>+'Dramakan hosqer'!B63</f>
        <v>Դուրսգրվող գույքի վերագնահատման գծով</v>
      </c>
      <c r="C58" s="200"/>
      <c r="D58" s="200">
        <f>+'Dramakan hosqer'!F63</f>
        <v>30</v>
      </c>
      <c r="E58" s="200">
        <f>D58-C58</f>
        <v>30</v>
      </c>
      <c r="F58" s="573" t="s">
        <v>406</v>
      </c>
      <c r="G58" s="94" t="s">
        <v>121</v>
      </c>
      <c r="H58" s="107"/>
      <c r="I58" s="107"/>
      <c r="J58" s="107"/>
      <c r="K58" s="107"/>
      <c r="L58" s="107"/>
      <c r="M58" s="107"/>
      <c r="N58" s="114"/>
      <c r="O58" s="114"/>
      <c r="P58" s="114"/>
      <c r="Q58" s="114"/>
      <c r="R58" s="114"/>
      <c r="S58" s="114"/>
      <c r="T58" s="114"/>
    </row>
    <row r="59" spans="1:20" s="52" customFormat="1" ht="28.9" customHeight="1">
      <c r="A59" s="54">
        <v>25</v>
      </c>
      <c r="B59" s="209" t="str">
        <f>+'Dramakan hosqer'!B64</f>
        <v>Հարկային պարտավորությունների գծով, այդ թվում՝</v>
      </c>
      <c r="C59" s="201">
        <f>SUM(C60:C62)</f>
        <v>12</v>
      </c>
      <c r="D59" s="201">
        <f>SUM(D60:D62)</f>
        <v>50</v>
      </c>
      <c r="E59" s="200">
        <f>D59-C59</f>
        <v>38</v>
      </c>
      <c r="F59" s="573" t="s">
        <v>409</v>
      </c>
      <c r="G59" s="94"/>
      <c r="H59" s="107"/>
      <c r="I59" s="107"/>
      <c r="J59" s="107"/>
      <c r="K59" s="107"/>
      <c r="L59" s="107"/>
      <c r="M59" s="107"/>
      <c r="N59" s="114"/>
      <c r="O59" s="114"/>
      <c r="P59" s="114"/>
      <c r="Q59" s="114"/>
      <c r="R59" s="114"/>
      <c r="S59" s="114"/>
      <c r="T59" s="114"/>
    </row>
    <row r="60" spans="1:20" s="127" customFormat="1" ht="18" hidden="1" customHeight="1">
      <c r="A60" s="13">
        <v>31.1</v>
      </c>
      <c r="B60" s="262" t="str">
        <f>+'Dramakan hosqer'!B65</f>
        <v>շահութահարկի գծով</v>
      </c>
      <c r="C60" s="196"/>
      <c r="D60" s="205">
        <f>+'Dramakan hosqer'!F65</f>
        <v>0</v>
      </c>
      <c r="E60" s="196">
        <f>D60-C60</f>
        <v>0</v>
      </c>
      <c r="F60" s="573"/>
      <c r="G60" s="131"/>
      <c r="H60" s="129"/>
      <c r="I60" s="129"/>
      <c r="J60" s="129"/>
      <c r="K60" s="129"/>
      <c r="L60" s="129"/>
      <c r="M60" s="129"/>
      <c r="N60" s="132"/>
      <c r="O60" s="132"/>
      <c r="P60" s="132"/>
      <c r="Q60" s="132"/>
      <c r="R60" s="132"/>
      <c r="S60" s="132"/>
      <c r="T60" s="132"/>
    </row>
    <row r="61" spans="1:20" s="127" customFormat="1" ht="18.75" hidden="1" customHeight="1">
      <c r="A61" s="13">
        <v>31.2</v>
      </c>
      <c r="B61" s="262" t="str">
        <f>+'Dramakan hosqer'!B66</f>
        <v>ԱԱՀ-ի գծով</v>
      </c>
      <c r="C61" s="196"/>
      <c r="D61" s="205">
        <f>+'Dramakan hosqer'!F66</f>
        <v>0</v>
      </c>
      <c r="E61" s="205">
        <f t="shared" si="0"/>
        <v>0</v>
      </c>
      <c r="F61" s="573"/>
      <c r="G61" s="131"/>
      <c r="H61" s="129"/>
      <c r="I61" s="129"/>
      <c r="J61" s="129"/>
      <c r="K61" s="129"/>
      <c r="L61" s="129"/>
      <c r="M61" s="129"/>
      <c r="N61" s="132"/>
      <c r="O61" s="132"/>
      <c r="P61" s="132"/>
      <c r="Q61" s="132"/>
      <c r="R61" s="132"/>
      <c r="S61" s="132"/>
      <c r="T61" s="132"/>
    </row>
    <row r="62" spans="1:20" s="127" customFormat="1" ht="28.5" customHeight="1">
      <c r="A62" s="13">
        <v>25.1</v>
      </c>
      <c r="B62" s="262" t="str">
        <f>+'Dramakan hosqer'!B67</f>
        <v xml:space="preserve">չփոխհատուցվող հարկերի գծով </v>
      </c>
      <c r="C62" s="196">
        <v>12</v>
      </c>
      <c r="D62" s="205">
        <f>+'Dramakan hosqer'!F67</f>
        <v>50</v>
      </c>
      <c r="E62" s="205">
        <f t="shared" si="0"/>
        <v>38</v>
      </c>
      <c r="F62" s="573"/>
      <c r="G62" s="131"/>
      <c r="H62" s="129"/>
      <c r="I62" s="129"/>
      <c r="J62" s="129"/>
      <c r="K62" s="129"/>
      <c r="L62" s="129"/>
      <c r="M62" s="129"/>
      <c r="N62" s="132"/>
      <c r="O62" s="132"/>
      <c r="P62" s="132"/>
      <c r="Q62" s="132"/>
      <c r="R62" s="132"/>
      <c r="S62" s="132"/>
      <c r="T62" s="132"/>
    </row>
    <row r="63" spans="1:20" s="52" customFormat="1" ht="18" customHeight="1">
      <c r="A63" s="60">
        <f>+A59+1</f>
        <v>26</v>
      </c>
      <c r="B63" s="209" t="str">
        <f>+'Dramakan hosqer'!B68</f>
        <v>Կրեդիտորական պարտքի մարման գծով</v>
      </c>
      <c r="C63" s="200">
        <v>376.30399999999997</v>
      </c>
      <c r="D63" s="201">
        <f>+'Dramakan hosqer'!F68</f>
        <v>1044.9940000000001</v>
      </c>
      <c r="E63" s="201">
        <f t="shared" si="0"/>
        <v>668.69000000000017</v>
      </c>
      <c r="F63" s="573"/>
      <c r="G63" s="94"/>
      <c r="H63" s="107"/>
      <c r="I63" s="107"/>
      <c r="J63" s="107"/>
      <c r="K63" s="107"/>
      <c r="L63" s="107"/>
      <c r="M63" s="107"/>
      <c r="N63" s="114"/>
      <c r="O63" s="114"/>
      <c r="P63" s="114"/>
      <c r="Q63" s="114"/>
      <c r="R63" s="114"/>
      <c r="S63" s="114"/>
      <c r="T63" s="114"/>
    </row>
    <row r="64" spans="1:20" s="52" customFormat="1" ht="18" hidden="1" customHeight="1">
      <c r="A64" s="60">
        <f>+A63+1</f>
        <v>27</v>
      </c>
      <c r="B64" s="209" t="str">
        <f>+'Dramakan hosqer'!B69</f>
        <v>Այլ արտահոսքերի գծով</v>
      </c>
      <c r="C64" s="200"/>
      <c r="D64" s="201">
        <f>+'Dramakan hosqer'!F69</f>
        <v>0</v>
      </c>
      <c r="E64" s="201">
        <f t="shared" si="0"/>
        <v>0</v>
      </c>
      <c r="F64" s="573"/>
      <c r="G64" s="94" t="s">
        <v>209</v>
      </c>
      <c r="H64" s="107"/>
      <c r="I64" s="107"/>
      <c r="J64" s="107"/>
      <c r="K64" s="107"/>
      <c r="L64" s="107"/>
      <c r="M64" s="107"/>
      <c r="N64" s="114"/>
      <c r="O64" s="114"/>
      <c r="P64" s="114"/>
      <c r="Q64" s="114"/>
      <c r="R64" s="114"/>
      <c r="S64" s="114"/>
      <c r="T64" s="114"/>
    </row>
    <row r="65" spans="1:20" s="52" customFormat="1" ht="21.75" customHeight="1">
      <c r="A65" s="130" t="s">
        <v>55</v>
      </c>
      <c r="B65" s="12" t="s">
        <v>58</v>
      </c>
      <c r="C65" s="203">
        <f>+C66+C73</f>
        <v>226.8</v>
      </c>
      <c r="D65" s="203">
        <f>+D66+D73</f>
        <v>360</v>
      </c>
      <c r="E65" s="203">
        <f t="shared" si="0"/>
        <v>133.19999999999999</v>
      </c>
      <c r="F65" s="573"/>
      <c r="G65" s="94"/>
      <c r="H65" s="107"/>
      <c r="I65" s="107"/>
      <c r="J65" s="107"/>
      <c r="K65" s="107"/>
      <c r="L65" s="107"/>
      <c r="M65" s="107"/>
      <c r="N65" s="114"/>
      <c r="O65" s="114"/>
      <c r="P65" s="114"/>
      <c r="Q65" s="114"/>
      <c r="R65" s="114"/>
      <c r="S65" s="114"/>
      <c r="T65" s="114"/>
    </row>
    <row r="66" spans="1:20" s="52" customFormat="1" ht="67.5">
      <c r="A66" s="60">
        <v>1</v>
      </c>
      <c r="B66" s="204" t="str">
        <f>+'Dramakan hosqer'!B71</f>
        <v>Հիմնական միջոցների ձեռքբերում, այդ թվում՝</v>
      </c>
      <c r="C66" s="201">
        <f>SUM(C67:C72)</f>
        <v>226.8</v>
      </c>
      <c r="D66" s="201">
        <f>SUM(D67:D72)</f>
        <v>360</v>
      </c>
      <c r="E66" s="201">
        <f t="shared" si="0"/>
        <v>133.19999999999999</v>
      </c>
      <c r="F66" s="573" t="s">
        <v>413</v>
      </c>
      <c r="G66" s="94"/>
      <c r="H66" s="107"/>
      <c r="I66" s="107"/>
      <c r="J66" s="107"/>
      <c r="K66" s="107"/>
      <c r="L66" s="107"/>
      <c r="M66" s="107"/>
      <c r="N66" s="114"/>
      <c r="O66" s="114"/>
      <c r="P66" s="114"/>
      <c r="Q66" s="114"/>
      <c r="R66" s="114"/>
      <c r="S66" s="114"/>
      <c r="T66" s="114"/>
    </row>
    <row r="67" spans="1:20" s="52" customFormat="1" ht="18" hidden="1" customHeight="1">
      <c r="A67" s="60">
        <v>1.1000000000000001</v>
      </c>
      <c r="B67" s="204" t="str">
        <f>+'Dramakan hosqer'!B72</f>
        <v>գրասենյակային և տնտեսական գույք</v>
      </c>
      <c r="C67" s="200"/>
      <c r="D67" s="201">
        <f>+'Dramakan hosqer'!F72</f>
        <v>0</v>
      </c>
      <c r="E67" s="201">
        <f t="shared" ref="E67:E80" si="4">D67-C67</f>
        <v>0</v>
      </c>
      <c r="F67" s="573"/>
      <c r="G67" s="94"/>
      <c r="H67" s="107"/>
      <c r="I67" s="107"/>
      <c r="J67" s="107"/>
      <c r="K67" s="107"/>
      <c r="L67" s="107"/>
      <c r="M67" s="107"/>
      <c r="N67" s="114"/>
      <c r="O67" s="114"/>
      <c r="P67" s="114"/>
      <c r="Q67" s="114"/>
      <c r="R67" s="114"/>
      <c r="S67" s="114"/>
      <c r="T67" s="114"/>
    </row>
    <row r="68" spans="1:20" s="52" customFormat="1" ht="17.25" customHeight="1">
      <c r="A68" s="60">
        <v>1.1000000000000001</v>
      </c>
      <c r="B68" s="204" t="str">
        <f>+'Dramakan hosqer'!B73</f>
        <v>համակարգչային սարքավորումներ / տեխնիկա</v>
      </c>
      <c r="C68" s="200">
        <v>226.8</v>
      </c>
      <c r="D68" s="201">
        <f>+'Dramakan hosqer'!F73</f>
        <v>300</v>
      </c>
      <c r="E68" s="201">
        <f>D68-C68</f>
        <v>73.199999999999989</v>
      </c>
      <c r="F68" s="573"/>
      <c r="G68" s="94"/>
      <c r="H68" s="107"/>
      <c r="I68" s="107"/>
      <c r="J68" s="107"/>
      <c r="K68" s="107"/>
      <c r="L68" s="107"/>
      <c r="M68" s="107"/>
      <c r="N68" s="114"/>
      <c r="O68" s="114"/>
      <c r="P68" s="114"/>
      <c r="Q68" s="114"/>
      <c r="R68" s="114"/>
      <c r="S68" s="114"/>
      <c r="T68" s="114"/>
    </row>
    <row r="69" spans="1:20" s="52" customFormat="1" ht="18" hidden="1" customHeight="1">
      <c r="A69" s="60">
        <v>1.3</v>
      </c>
      <c r="B69" s="204" t="str">
        <f>+'Dramakan hosqer'!B74</f>
        <v>մեքենաներ և սարքավորումներ</v>
      </c>
      <c r="C69" s="200"/>
      <c r="D69" s="201">
        <f>+'Dramakan hosqer'!F74</f>
        <v>0</v>
      </c>
      <c r="E69" s="201">
        <f t="shared" si="4"/>
        <v>0</v>
      </c>
      <c r="F69" s="573"/>
      <c r="G69" s="94"/>
      <c r="H69" s="107"/>
      <c r="I69" s="107"/>
      <c r="J69" s="107"/>
      <c r="K69" s="107"/>
      <c r="L69" s="107"/>
      <c r="M69" s="107"/>
      <c r="N69" s="114"/>
      <c r="O69" s="114"/>
      <c r="P69" s="114"/>
      <c r="Q69" s="114"/>
      <c r="R69" s="114"/>
      <c r="S69" s="114"/>
      <c r="T69" s="114"/>
    </row>
    <row r="70" spans="1:20" s="52" customFormat="1" ht="18" hidden="1" customHeight="1">
      <c r="A70" s="60">
        <v>1.4</v>
      </c>
      <c r="B70" s="204" t="str">
        <f>+'Dramakan hosqer'!B75</f>
        <v>սպորտային գույք</v>
      </c>
      <c r="C70" s="200"/>
      <c r="D70" s="201">
        <f>+'Dramakan hosqer'!F75</f>
        <v>0</v>
      </c>
      <c r="E70" s="201">
        <f t="shared" si="4"/>
        <v>0</v>
      </c>
      <c r="F70" s="573"/>
      <c r="G70" s="94"/>
      <c r="H70" s="107"/>
      <c r="I70" s="107"/>
      <c r="J70" s="107"/>
      <c r="K70" s="107"/>
      <c r="L70" s="107"/>
      <c r="M70" s="107"/>
      <c r="N70" s="114"/>
      <c r="O70" s="114"/>
      <c r="P70" s="114"/>
      <c r="Q70" s="114"/>
      <c r="R70" s="114"/>
      <c r="S70" s="114"/>
      <c r="T70" s="114"/>
    </row>
    <row r="71" spans="1:20" s="51" customFormat="1" ht="18" hidden="1" customHeight="1">
      <c r="A71" s="60">
        <v>1.5</v>
      </c>
      <c r="B71" s="376" t="str">
        <f>+'Dramakan hosqer'!B76</f>
        <v>գրականություն</v>
      </c>
      <c r="C71" s="200"/>
      <c r="D71" s="200">
        <f>+'Dramakan hosqer'!F76</f>
        <v>0</v>
      </c>
      <c r="E71" s="200">
        <f>D71-C71</f>
        <v>0</v>
      </c>
      <c r="F71" s="573"/>
      <c r="G71" s="94"/>
      <c r="H71" s="107"/>
      <c r="I71" s="107"/>
      <c r="J71" s="107"/>
      <c r="K71" s="107"/>
      <c r="L71" s="107"/>
      <c r="M71" s="107"/>
      <c r="N71" s="114"/>
      <c r="O71" s="114"/>
      <c r="P71" s="114"/>
      <c r="Q71" s="114"/>
      <c r="R71" s="114"/>
      <c r="S71" s="114"/>
      <c r="T71" s="114"/>
    </row>
    <row r="72" spans="1:20" s="51" customFormat="1" ht="18" hidden="1" customHeight="1">
      <c r="A72" s="60">
        <v>1.6</v>
      </c>
      <c r="B72" s="376" t="str">
        <f>+'Dramakan hosqer'!B77</f>
        <v>ցուցավահանակ</v>
      </c>
      <c r="C72" s="200"/>
      <c r="D72" s="200">
        <f>+'Dramakan hosqer'!F77</f>
        <v>60</v>
      </c>
      <c r="E72" s="200">
        <f>D72-C72</f>
        <v>60</v>
      </c>
      <c r="F72" s="573"/>
      <c r="G72" s="51" t="s">
        <v>122</v>
      </c>
      <c r="H72" s="107"/>
      <c r="I72" s="107"/>
      <c r="J72" s="107"/>
      <c r="K72" s="107"/>
      <c r="L72" s="107"/>
      <c r="M72" s="107"/>
      <c r="N72" s="114"/>
      <c r="O72" s="114"/>
      <c r="P72" s="114"/>
      <c r="Q72" s="114"/>
      <c r="R72" s="114"/>
      <c r="S72" s="114"/>
      <c r="T72" s="114"/>
    </row>
    <row r="73" spans="1:20" s="61" customFormat="1" ht="34.5">
      <c r="A73" s="60">
        <v>2</v>
      </c>
      <c r="B73" s="204" t="str">
        <f>+'Dramakan hosqer'!B78</f>
        <v>Հիմնական միջոցների հիմնական վերանորոգում, 
այդ թվում՝</v>
      </c>
      <c r="C73" s="201">
        <f>SUM(C74:C76)</f>
        <v>0</v>
      </c>
      <c r="D73" s="201">
        <f>SUM(D74:D76)</f>
        <v>0</v>
      </c>
      <c r="E73" s="200">
        <f>D73-C73</f>
        <v>0</v>
      </c>
      <c r="F73" s="573"/>
      <c r="G73" s="94"/>
      <c r="H73" s="107"/>
      <c r="I73" s="107"/>
      <c r="J73" s="107"/>
      <c r="K73" s="107"/>
      <c r="L73" s="107"/>
      <c r="M73" s="107"/>
      <c r="N73" s="114"/>
      <c r="O73" s="114"/>
      <c r="P73" s="114"/>
      <c r="Q73" s="114"/>
      <c r="R73" s="114"/>
      <c r="S73" s="114"/>
      <c r="T73" s="114"/>
    </row>
    <row r="74" spans="1:20" s="83" customFormat="1" ht="18.75" customHeight="1">
      <c r="A74" s="60">
        <v>2.1</v>
      </c>
      <c r="B74" s="204" t="str">
        <f>+'Dramakan hosqer'!B79</f>
        <v>ամրացված գույքի (շենք)</v>
      </c>
      <c r="C74" s="200">
        <v>0</v>
      </c>
      <c r="D74" s="201">
        <f>+'Dramakan hosqer'!F79</f>
        <v>0</v>
      </c>
      <c r="E74" s="201">
        <f t="shared" si="4"/>
        <v>0</v>
      </c>
      <c r="F74" s="573"/>
      <c r="G74" s="145"/>
      <c r="H74" s="99"/>
      <c r="I74" s="90"/>
      <c r="J74" s="90"/>
      <c r="K74" s="90"/>
      <c r="L74" s="90"/>
      <c r="M74" s="90"/>
      <c r="N74" s="90"/>
      <c r="O74" s="82"/>
      <c r="P74" s="82"/>
      <c r="Q74" s="82"/>
    </row>
    <row r="75" spans="1:20" s="52" customFormat="1" ht="19.5" hidden="1" customHeight="1">
      <c r="A75" s="60">
        <v>2.2000000000000002</v>
      </c>
      <c r="B75" s="204" t="str">
        <f>+'Dramakan hosqer'!B80</f>
        <v>հիմնական միջոցի</v>
      </c>
      <c r="C75" s="200"/>
      <c r="D75" s="201">
        <f>+'Dramakan hosqer'!F80</f>
        <v>0</v>
      </c>
      <c r="E75" s="201">
        <f t="shared" si="4"/>
        <v>0</v>
      </c>
      <c r="F75" s="573"/>
      <c r="G75" s="94"/>
      <c r="H75" s="107"/>
      <c r="I75" s="107"/>
      <c r="J75" s="107"/>
      <c r="K75" s="107"/>
      <c r="L75" s="107"/>
      <c r="M75" s="107"/>
      <c r="N75" s="114"/>
      <c r="O75" s="114"/>
      <c r="P75" s="114"/>
      <c r="Q75" s="114"/>
      <c r="R75" s="114"/>
      <c r="S75" s="114"/>
      <c r="T75" s="114"/>
    </row>
    <row r="76" spans="1:20" s="52" customFormat="1" ht="18" hidden="1" customHeight="1">
      <c r="A76" s="60">
        <v>2.2999999999999998</v>
      </c>
      <c r="B76" s="204" t="str">
        <f>+'Dramakan hosqer'!B81</f>
        <v>նախագծանախահաշվային փաստաթղթերի գծով</v>
      </c>
      <c r="C76" s="200"/>
      <c r="D76" s="201">
        <f>+'Dramakan hosqer'!F81</f>
        <v>0</v>
      </c>
      <c r="E76" s="201">
        <f t="shared" si="4"/>
        <v>0</v>
      </c>
      <c r="F76" s="573"/>
      <c r="G76" s="94"/>
      <c r="H76" s="107"/>
      <c r="I76" s="107"/>
      <c r="J76" s="107"/>
      <c r="K76" s="107"/>
      <c r="L76" s="107"/>
      <c r="M76" s="107"/>
      <c r="N76" s="114"/>
      <c r="O76" s="114"/>
      <c r="P76" s="114"/>
      <c r="Q76" s="114"/>
      <c r="R76" s="114"/>
      <c r="S76" s="114"/>
      <c r="T76" s="114"/>
    </row>
    <row r="77" spans="1:20" s="52" customFormat="1" ht="38.25" hidden="1" customHeight="1">
      <c r="A77" s="130" t="s">
        <v>56</v>
      </c>
      <c r="B77" s="12" t="s">
        <v>152</v>
      </c>
      <c r="C77" s="203">
        <f>SUM(C78:C79)</f>
        <v>0</v>
      </c>
      <c r="D77" s="203">
        <f>SUM(D78:D79)</f>
        <v>0</v>
      </c>
      <c r="E77" s="203">
        <f t="shared" si="4"/>
        <v>0</v>
      </c>
      <c r="F77" s="573"/>
      <c r="G77" s="94"/>
      <c r="H77" s="107"/>
      <c r="I77" s="107"/>
      <c r="J77" s="107"/>
      <c r="K77" s="107"/>
      <c r="L77" s="107"/>
      <c r="M77" s="107"/>
      <c r="N77" s="114"/>
      <c r="O77" s="114"/>
      <c r="P77" s="114"/>
      <c r="Q77" s="114"/>
      <c r="R77" s="114"/>
      <c r="S77" s="114"/>
      <c r="T77" s="114"/>
    </row>
    <row r="78" spans="1:20" s="52" customFormat="1" ht="18" hidden="1" customHeight="1">
      <c r="A78" s="60">
        <v>1</v>
      </c>
      <c r="B78" s="261" t="str">
        <f>+'Dramakan hosqer'!B83</f>
        <v>Սննդի գծով</v>
      </c>
      <c r="C78" s="200"/>
      <c r="D78" s="201">
        <f>+'Dramakan hosqer'!F83</f>
        <v>0</v>
      </c>
      <c r="E78" s="200">
        <f>D78-C78</f>
        <v>0</v>
      </c>
      <c r="F78" s="573"/>
      <c r="G78" s="94"/>
      <c r="H78" s="107"/>
      <c r="I78" s="107"/>
      <c r="J78" s="107"/>
      <c r="K78" s="107"/>
      <c r="L78" s="107"/>
      <c r="M78" s="107"/>
      <c r="N78" s="114"/>
      <c r="O78" s="114"/>
      <c r="P78" s="114"/>
      <c r="Q78" s="114"/>
      <c r="R78" s="114"/>
      <c r="S78" s="114"/>
      <c r="T78" s="114"/>
    </row>
    <row r="79" spans="1:20" s="282" customFormat="1" ht="18" hidden="1" customHeight="1">
      <c r="A79" s="60">
        <v>2</v>
      </c>
      <c r="B79" s="261">
        <f>+'Dramakan hosqer'!B84</f>
        <v>0</v>
      </c>
      <c r="C79" s="200"/>
      <c r="D79" s="200">
        <f>+'Dramakan hosqer'!F84</f>
        <v>0</v>
      </c>
      <c r="E79" s="200">
        <f>D79-C79</f>
        <v>0</v>
      </c>
      <c r="F79" s="573"/>
      <c r="G79" s="94"/>
      <c r="H79" s="93"/>
      <c r="I79" s="93"/>
      <c r="J79" s="93"/>
      <c r="K79" s="93"/>
      <c r="L79" s="93"/>
      <c r="M79" s="93"/>
      <c r="N79" s="88"/>
      <c r="O79" s="88"/>
      <c r="P79" s="88"/>
      <c r="Q79" s="88"/>
      <c r="R79" s="88"/>
      <c r="S79" s="88"/>
      <c r="T79" s="88"/>
    </row>
    <row r="80" spans="1:20" s="32" customFormat="1" ht="43.5" customHeight="1">
      <c r="A80" s="11" t="s">
        <v>38</v>
      </c>
      <c r="B80" s="12" t="s">
        <v>39</v>
      </c>
      <c r="C80" s="203">
        <f>C6+C7-C19</f>
        <v>2397.2339999999967</v>
      </c>
      <c r="D80" s="203">
        <f>D6+D7-D19</f>
        <v>4692.8000000000029</v>
      </c>
      <c r="E80" s="203">
        <f t="shared" si="4"/>
        <v>2295.5660000000062</v>
      </c>
      <c r="F80" s="573"/>
      <c r="G80" s="122"/>
      <c r="H80" s="110"/>
      <c r="I80" s="110"/>
      <c r="J80" s="110"/>
      <c r="K80" s="110"/>
      <c r="L80" s="110"/>
      <c r="M80" s="110"/>
      <c r="N80" s="116"/>
      <c r="O80" s="116"/>
      <c r="P80" s="116"/>
      <c r="Q80" s="116"/>
      <c r="R80" s="116"/>
      <c r="S80" s="116"/>
      <c r="T80" s="116"/>
    </row>
    <row r="81" spans="1:20" s="18" customFormat="1" ht="46.5" customHeight="1">
      <c r="A81" s="16"/>
      <c r="B81" s="292"/>
      <c r="C81" s="16"/>
      <c r="D81" s="16"/>
      <c r="E81" s="16"/>
      <c r="F81" s="16"/>
      <c r="G81" s="119"/>
      <c r="H81" s="104"/>
      <c r="I81" s="104"/>
      <c r="J81" s="104"/>
      <c r="K81" s="104"/>
      <c r="L81" s="104"/>
      <c r="M81" s="104"/>
      <c r="N81" s="112"/>
      <c r="O81" s="112"/>
      <c r="P81" s="112"/>
      <c r="Q81" s="112"/>
      <c r="R81" s="112"/>
      <c r="S81" s="112"/>
      <c r="T81" s="112"/>
    </row>
    <row r="82" spans="1:20" s="18" customFormat="1" ht="25.5" customHeight="1">
      <c r="B82" s="307" t="s">
        <v>2</v>
      </c>
      <c r="C82" s="312"/>
      <c r="D82" s="601" t="str">
        <f>+'Ekamut-caxs'!D70</f>
        <v>Հ․Հովհաննիսյան</v>
      </c>
      <c r="E82" s="598"/>
      <c r="F82" s="110"/>
      <c r="G82" s="119"/>
      <c r="H82" s="104"/>
      <c r="I82" s="104"/>
      <c r="J82" s="104"/>
      <c r="K82" s="104"/>
      <c r="L82" s="104"/>
      <c r="M82" s="104"/>
      <c r="N82" s="112"/>
      <c r="O82" s="112"/>
      <c r="P82" s="112"/>
      <c r="Q82" s="112"/>
      <c r="R82" s="112"/>
      <c r="S82" s="112"/>
      <c r="T82" s="112"/>
    </row>
    <row r="83" spans="1:20" ht="13.5" customHeight="1">
      <c r="A83" s="18"/>
      <c r="B83" s="315" t="s">
        <v>4</v>
      </c>
      <c r="C83" s="316"/>
      <c r="D83" s="600" t="s">
        <v>92</v>
      </c>
      <c r="E83" s="600"/>
      <c r="F83" s="225"/>
    </row>
    <row r="84" spans="1:20" s="15" customFormat="1" ht="22.5" customHeight="1">
      <c r="A84" s="16"/>
      <c r="B84" s="317" t="s">
        <v>6</v>
      </c>
      <c r="C84" s="312"/>
      <c r="D84" s="598" t="str">
        <f>+'Ekamut-caxs'!D72</f>
        <v>Հ․Հովհաննիսյան</v>
      </c>
      <c r="E84" s="598"/>
      <c r="F84" s="110"/>
      <c r="G84" s="117"/>
      <c r="H84" s="103"/>
      <c r="I84" s="103"/>
      <c r="J84" s="103"/>
      <c r="K84" s="103"/>
      <c r="L84" s="103"/>
      <c r="M84" s="103"/>
      <c r="N84" s="111"/>
      <c r="O84" s="111"/>
      <c r="P84" s="111"/>
      <c r="Q84" s="111"/>
      <c r="R84" s="111"/>
      <c r="S84" s="111"/>
      <c r="T84" s="111"/>
    </row>
    <row r="85" spans="1:20" s="15" customFormat="1" ht="12" customHeight="1">
      <c r="A85" s="16"/>
      <c r="B85" s="313"/>
      <c r="C85" s="312"/>
      <c r="D85" s="600" t="s">
        <v>92</v>
      </c>
      <c r="E85" s="600"/>
      <c r="F85" s="225"/>
      <c r="G85" s="117"/>
      <c r="H85" s="103"/>
      <c r="I85" s="103"/>
      <c r="J85" s="103"/>
      <c r="K85" s="103"/>
      <c r="L85" s="103"/>
      <c r="M85" s="103"/>
      <c r="N85" s="111"/>
      <c r="O85" s="111"/>
      <c r="P85" s="111"/>
      <c r="Q85" s="111"/>
      <c r="R85" s="111"/>
      <c r="S85" s="111"/>
      <c r="T85" s="111"/>
    </row>
    <row r="86" spans="1:20" s="15" customFormat="1">
      <c r="A86" s="16"/>
      <c r="B86" s="296" t="s">
        <v>1</v>
      </c>
      <c r="C86" s="16"/>
      <c r="D86" s="16"/>
      <c r="E86" s="16"/>
      <c r="F86" s="16"/>
      <c r="G86" s="117"/>
      <c r="H86" s="103"/>
      <c r="I86" s="103"/>
      <c r="J86" s="103"/>
      <c r="K86" s="103"/>
      <c r="L86" s="103"/>
      <c r="M86" s="103"/>
      <c r="N86" s="111"/>
      <c r="O86" s="111"/>
      <c r="P86" s="111"/>
      <c r="Q86" s="111"/>
      <c r="R86" s="111"/>
      <c r="S86" s="111"/>
      <c r="T86" s="111"/>
    </row>
    <row r="87" spans="1:20" s="15" customFormat="1">
      <c r="B87" s="19"/>
      <c r="G87" s="117"/>
      <c r="H87" s="103"/>
      <c r="I87" s="103"/>
      <c r="J87" s="103"/>
      <c r="K87" s="103"/>
      <c r="L87" s="103"/>
      <c r="M87" s="103"/>
      <c r="N87" s="111"/>
      <c r="O87" s="111"/>
      <c r="P87" s="111"/>
      <c r="Q87" s="111"/>
      <c r="R87" s="111"/>
      <c r="S87" s="111"/>
      <c r="T87" s="111"/>
    </row>
    <row r="88" spans="1:20" s="15" customFormat="1">
      <c r="B88" s="19"/>
      <c r="G88" s="117"/>
      <c r="H88" s="103"/>
      <c r="I88" s="103"/>
      <c r="J88" s="103"/>
      <c r="K88" s="103"/>
      <c r="L88" s="103"/>
      <c r="M88" s="103"/>
      <c r="N88" s="111"/>
      <c r="O88" s="111"/>
      <c r="P88" s="111"/>
      <c r="Q88" s="111"/>
      <c r="R88" s="111"/>
      <c r="S88" s="111"/>
      <c r="T88" s="111"/>
    </row>
    <row r="89" spans="1:20" s="15" customFormat="1">
      <c r="B89" s="19"/>
      <c r="G89" s="117"/>
      <c r="H89" s="103"/>
      <c r="I89" s="103"/>
      <c r="J89" s="103"/>
      <c r="K89" s="103"/>
      <c r="L89" s="103"/>
      <c r="M89" s="103"/>
      <c r="N89" s="111"/>
      <c r="O89" s="111"/>
      <c r="P89" s="111"/>
      <c r="Q89" s="111"/>
      <c r="R89" s="111"/>
      <c r="S89" s="111"/>
      <c r="T89" s="111"/>
    </row>
    <row r="90" spans="1:20" s="15" customFormat="1">
      <c r="B90" s="19"/>
      <c r="G90" s="117"/>
      <c r="H90" s="103"/>
      <c r="I90" s="103"/>
      <c r="J90" s="103"/>
      <c r="K90" s="103"/>
      <c r="L90" s="103"/>
      <c r="M90" s="103"/>
      <c r="N90" s="111"/>
      <c r="O90" s="111"/>
      <c r="P90" s="111"/>
      <c r="Q90" s="111"/>
      <c r="R90" s="111"/>
      <c r="S90" s="111"/>
      <c r="T90" s="111"/>
    </row>
    <row r="91" spans="1:20" s="15" customFormat="1">
      <c r="B91" s="19"/>
      <c r="G91" s="117"/>
      <c r="H91" s="103"/>
      <c r="I91" s="103"/>
      <c r="J91" s="103"/>
      <c r="K91" s="103"/>
      <c r="L91" s="103"/>
      <c r="M91" s="103"/>
      <c r="N91" s="111"/>
      <c r="O91" s="111"/>
      <c r="P91" s="111"/>
      <c r="Q91" s="111"/>
      <c r="R91" s="111"/>
      <c r="S91" s="111"/>
      <c r="T91" s="111"/>
    </row>
    <row r="92" spans="1:20" s="15" customFormat="1">
      <c r="B92" s="19"/>
      <c r="G92" s="117"/>
      <c r="H92" s="103"/>
      <c r="I92" s="103"/>
      <c r="J92" s="103"/>
      <c r="K92" s="103"/>
      <c r="L92" s="103"/>
      <c r="M92" s="103"/>
      <c r="N92" s="111"/>
      <c r="O92" s="111"/>
      <c r="P92" s="111"/>
      <c r="Q92" s="111"/>
      <c r="R92" s="111"/>
      <c r="S92" s="111"/>
      <c r="T92" s="111"/>
    </row>
    <row r="93" spans="1:20" s="15" customFormat="1">
      <c r="B93" s="19"/>
      <c r="G93" s="117"/>
      <c r="H93" s="103"/>
      <c r="I93" s="103"/>
      <c r="J93" s="103"/>
      <c r="K93" s="103"/>
      <c r="L93" s="103"/>
      <c r="M93" s="103"/>
      <c r="N93" s="111"/>
      <c r="O93" s="111"/>
      <c r="P93" s="111"/>
      <c r="Q93" s="111"/>
      <c r="R93" s="111"/>
      <c r="S93" s="111"/>
      <c r="T93" s="111"/>
    </row>
    <row r="94" spans="1:20" s="15" customFormat="1">
      <c r="B94" s="19"/>
      <c r="G94" s="117"/>
      <c r="H94" s="103"/>
      <c r="I94" s="103"/>
      <c r="J94" s="103"/>
      <c r="K94" s="103"/>
      <c r="L94" s="103"/>
      <c r="M94" s="103"/>
      <c r="N94" s="111"/>
      <c r="O94" s="111"/>
      <c r="P94" s="111"/>
      <c r="Q94" s="111"/>
      <c r="R94" s="111"/>
      <c r="S94" s="111"/>
      <c r="T94" s="111"/>
    </row>
    <row r="95" spans="1:20" s="15" customFormat="1">
      <c r="B95" s="19"/>
      <c r="G95" s="117"/>
      <c r="H95" s="103"/>
      <c r="I95" s="103"/>
      <c r="J95" s="103"/>
      <c r="K95" s="103"/>
      <c r="L95" s="103"/>
      <c r="M95" s="103"/>
      <c r="N95" s="111"/>
      <c r="O95" s="111"/>
      <c r="P95" s="111"/>
      <c r="Q95" s="111"/>
      <c r="R95" s="111"/>
      <c r="S95" s="111"/>
      <c r="T95" s="111"/>
    </row>
    <row r="96" spans="1:20" s="15" customFormat="1">
      <c r="B96" s="19"/>
      <c r="G96" s="117"/>
      <c r="H96" s="103"/>
      <c r="I96" s="103"/>
      <c r="J96" s="103"/>
      <c r="K96" s="103"/>
      <c r="L96" s="103"/>
      <c r="M96" s="103"/>
      <c r="N96" s="111"/>
      <c r="O96" s="111"/>
      <c r="P96" s="111"/>
      <c r="Q96" s="111"/>
      <c r="R96" s="111"/>
      <c r="S96" s="111"/>
      <c r="T96" s="111"/>
    </row>
    <row r="97" spans="2:20" s="15" customFormat="1">
      <c r="B97" s="19"/>
      <c r="G97" s="117"/>
      <c r="H97" s="103"/>
      <c r="I97" s="103"/>
      <c r="J97" s="103"/>
      <c r="K97" s="103"/>
      <c r="L97" s="103"/>
      <c r="M97" s="103"/>
      <c r="N97" s="111"/>
      <c r="O97" s="111"/>
      <c r="P97" s="111"/>
      <c r="Q97" s="111"/>
      <c r="R97" s="111"/>
      <c r="S97" s="111"/>
      <c r="T97" s="111"/>
    </row>
    <row r="98" spans="2:20" s="15" customFormat="1">
      <c r="B98" s="19"/>
      <c r="G98" s="117"/>
      <c r="H98" s="103"/>
      <c r="I98" s="103"/>
      <c r="J98" s="103"/>
      <c r="K98" s="103"/>
      <c r="L98" s="103"/>
      <c r="M98" s="103"/>
      <c r="N98" s="111"/>
      <c r="O98" s="111"/>
      <c r="P98" s="111"/>
      <c r="Q98" s="111"/>
      <c r="R98" s="111"/>
      <c r="S98" s="111"/>
      <c r="T98" s="111"/>
    </row>
    <row r="99" spans="2:20" s="15" customFormat="1">
      <c r="B99" s="19"/>
      <c r="G99" s="117"/>
      <c r="H99" s="103"/>
      <c r="I99" s="103"/>
      <c r="J99" s="103"/>
      <c r="K99" s="103"/>
      <c r="L99" s="103"/>
      <c r="M99" s="103"/>
      <c r="N99" s="111"/>
      <c r="O99" s="111"/>
      <c r="P99" s="111"/>
      <c r="Q99" s="111"/>
      <c r="R99" s="111"/>
      <c r="S99" s="111"/>
      <c r="T99" s="111"/>
    </row>
    <row r="100" spans="2:20" s="15" customFormat="1">
      <c r="B100" s="19"/>
      <c r="G100" s="117"/>
      <c r="H100" s="103"/>
      <c r="I100" s="103"/>
      <c r="J100" s="103"/>
      <c r="K100" s="103"/>
      <c r="L100" s="103"/>
      <c r="M100" s="103"/>
      <c r="N100" s="111"/>
      <c r="O100" s="111"/>
      <c r="P100" s="111"/>
      <c r="Q100" s="111"/>
      <c r="R100" s="111"/>
      <c r="S100" s="111"/>
      <c r="T100" s="111"/>
    </row>
    <row r="101" spans="2:20" s="15" customFormat="1">
      <c r="B101" s="19"/>
      <c r="G101" s="117"/>
      <c r="H101" s="103"/>
      <c r="I101" s="103"/>
      <c r="J101" s="103"/>
      <c r="K101" s="103"/>
      <c r="L101" s="103"/>
      <c r="M101" s="103"/>
      <c r="N101" s="111"/>
      <c r="O101" s="111"/>
      <c r="P101" s="111"/>
      <c r="Q101" s="111"/>
      <c r="R101" s="111"/>
      <c r="S101" s="111"/>
      <c r="T101" s="111"/>
    </row>
    <row r="102" spans="2:20" s="15" customFormat="1">
      <c r="B102" s="19"/>
      <c r="G102" s="117"/>
      <c r="H102" s="103"/>
      <c r="I102" s="103"/>
      <c r="J102" s="103"/>
      <c r="K102" s="103"/>
      <c r="L102" s="103"/>
      <c r="M102" s="103"/>
      <c r="N102" s="111"/>
      <c r="O102" s="111"/>
      <c r="P102" s="111"/>
      <c r="Q102" s="111"/>
      <c r="R102" s="111"/>
      <c r="S102" s="111"/>
      <c r="T102" s="111"/>
    </row>
    <row r="103" spans="2:20" s="15" customFormat="1">
      <c r="B103" s="19"/>
      <c r="G103" s="117"/>
      <c r="H103" s="103"/>
      <c r="I103" s="103"/>
      <c r="J103" s="103"/>
      <c r="K103" s="103"/>
      <c r="L103" s="103"/>
      <c r="M103" s="103"/>
      <c r="N103" s="111"/>
      <c r="O103" s="111"/>
      <c r="P103" s="111"/>
      <c r="Q103" s="111"/>
      <c r="R103" s="111"/>
      <c r="S103" s="111"/>
      <c r="T103" s="111"/>
    </row>
    <row r="104" spans="2:20" s="15" customFormat="1">
      <c r="B104" s="19"/>
      <c r="G104" s="117"/>
      <c r="H104" s="103"/>
      <c r="I104" s="103"/>
      <c r="J104" s="103"/>
      <c r="K104" s="103"/>
      <c r="L104" s="103"/>
      <c r="M104" s="103"/>
      <c r="N104" s="111"/>
      <c r="O104" s="111"/>
      <c r="P104" s="111"/>
      <c r="Q104" s="111"/>
      <c r="R104" s="111"/>
      <c r="S104" s="111"/>
      <c r="T104" s="111"/>
    </row>
    <row r="105" spans="2:20" s="15" customFormat="1">
      <c r="B105" s="19"/>
      <c r="G105" s="117"/>
      <c r="H105" s="103"/>
      <c r="I105" s="103"/>
      <c r="J105" s="103"/>
      <c r="K105" s="103"/>
      <c r="L105" s="103"/>
      <c r="M105" s="103"/>
      <c r="N105" s="111"/>
      <c r="O105" s="111"/>
      <c r="P105" s="111"/>
      <c r="Q105" s="111"/>
      <c r="R105" s="111"/>
      <c r="S105" s="111"/>
      <c r="T105" s="111"/>
    </row>
    <row r="106" spans="2:20" s="15" customFormat="1">
      <c r="B106" s="19"/>
      <c r="G106" s="117"/>
      <c r="H106" s="103"/>
      <c r="I106" s="103"/>
      <c r="J106" s="103"/>
      <c r="K106" s="103"/>
      <c r="L106" s="103"/>
      <c r="M106" s="103"/>
      <c r="N106" s="111"/>
      <c r="O106" s="111"/>
      <c r="P106" s="111"/>
      <c r="Q106" s="111"/>
      <c r="R106" s="111"/>
      <c r="S106" s="111"/>
      <c r="T106" s="111"/>
    </row>
    <row r="107" spans="2:20" s="15" customFormat="1">
      <c r="B107" s="19"/>
      <c r="G107" s="117"/>
      <c r="H107" s="103"/>
      <c r="I107" s="103"/>
      <c r="J107" s="103"/>
      <c r="K107" s="103"/>
      <c r="L107" s="103"/>
      <c r="M107" s="103"/>
      <c r="N107" s="111"/>
      <c r="O107" s="111"/>
      <c r="P107" s="111"/>
      <c r="Q107" s="111"/>
      <c r="R107" s="111"/>
      <c r="S107" s="111"/>
      <c r="T107" s="111"/>
    </row>
    <row r="108" spans="2:20" s="15" customFormat="1">
      <c r="B108" s="19"/>
      <c r="G108" s="117"/>
      <c r="H108" s="103"/>
      <c r="I108" s="103"/>
      <c r="J108" s="103"/>
      <c r="K108" s="103"/>
      <c r="L108" s="103"/>
      <c r="M108" s="103"/>
      <c r="N108" s="111"/>
      <c r="O108" s="111"/>
      <c r="P108" s="111"/>
      <c r="Q108" s="111"/>
      <c r="R108" s="111"/>
      <c r="S108" s="111"/>
      <c r="T108" s="111"/>
    </row>
    <row r="109" spans="2:20" s="15" customFormat="1">
      <c r="B109" s="19"/>
      <c r="G109" s="117"/>
      <c r="H109" s="103"/>
      <c r="I109" s="103"/>
      <c r="J109" s="103"/>
      <c r="K109" s="103"/>
      <c r="L109" s="103"/>
      <c r="M109" s="103"/>
      <c r="N109" s="111"/>
      <c r="O109" s="111"/>
      <c r="P109" s="111"/>
      <c r="Q109" s="111"/>
      <c r="R109" s="111"/>
      <c r="S109" s="111"/>
      <c r="T109" s="111"/>
    </row>
    <row r="110" spans="2:20" s="15" customFormat="1">
      <c r="B110" s="19"/>
      <c r="G110" s="117"/>
      <c r="H110" s="103"/>
      <c r="I110" s="103"/>
      <c r="J110" s="103"/>
      <c r="K110" s="103"/>
      <c r="L110" s="103"/>
      <c r="M110" s="103"/>
      <c r="N110" s="111"/>
      <c r="O110" s="111"/>
      <c r="P110" s="111"/>
      <c r="Q110" s="111"/>
      <c r="R110" s="111"/>
      <c r="S110" s="111"/>
      <c r="T110" s="111"/>
    </row>
    <row r="111" spans="2:20" s="15" customFormat="1">
      <c r="B111" s="19"/>
      <c r="G111" s="117"/>
      <c r="H111" s="103"/>
      <c r="I111" s="103"/>
      <c r="J111" s="103"/>
      <c r="K111" s="103"/>
      <c r="L111" s="103"/>
      <c r="M111" s="103"/>
      <c r="N111" s="111"/>
      <c r="O111" s="111"/>
      <c r="P111" s="111"/>
      <c r="Q111" s="111"/>
      <c r="R111" s="111"/>
      <c r="S111" s="111"/>
      <c r="T111" s="111"/>
    </row>
    <row r="112" spans="2:20" s="15" customFormat="1">
      <c r="B112" s="19"/>
      <c r="G112" s="117"/>
      <c r="H112" s="103"/>
      <c r="I112" s="103"/>
      <c r="J112" s="103"/>
      <c r="K112" s="103"/>
      <c r="L112" s="103"/>
      <c r="M112" s="103"/>
      <c r="N112" s="111"/>
      <c r="O112" s="111"/>
      <c r="P112" s="111"/>
      <c r="Q112" s="111"/>
      <c r="R112" s="111"/>
      <c r="S112" s="111"/>
      <c r="T112" s="111"/>
    </row>
    <row r="113" spans="2:20" s="15" customFormat="1">
      <c r="B113" s="19"/>
      <c r="G113" s="117"/>
      <c r="H113" s="103"/>
      <c r="I113" s="103"/>
      <c r="J113" s="103"/>
      <c r="K113" s="103"/>
      <c r="L113" s="103"/>
      <c r="M113" s="103"/>
      <c r="N113" s="111"/>
      <c r="O113" s="111"/>
      <c r="P113" s="111"/>
      <c r="Q113" s="111"/>
      <c r="R113" s="111"/>
      <c r="S113" s="111"/>
      <c r="T113" s="111"/>
    </row>
    <row r="114" spans="2:20" s="15" customFormat="1">
      <c r="B114" s="19"/>
      <c r="G114" s="117"/>
      <c r="H114" s="103"/>
      <c r="I114" s="103"/>
      <c r="J114" s="103"/>
      <c r="K114" s="103"/>
      <c r="L114" s="103"/>
      <c r="M114" s="103"/>
      <c r="N114" s="111"/>
      <c r="O114" s="111"/>
      <c r="P114" s="111"/>
      <c r="Q114" s="111"/>
      <c r="R114" s="111"/>
      <c r="S114" s="111"/>
      <c r="T114" s="111"/>
    </row>
    <row r="115" spans="2:20" s="15" customFormat="1">
      <c r="B115" s="19"/>
      <c r="G115" s="117"/>
      <c r="H115" s="103"/>
      <c r="I115" s="103"/>
      <c r="J115" s="103"/>
      <c r="K115" s="103"/>
      <c r="L115" s="103"/>
      <c r="M115" s="103"/>
      <c r="N115" s="111"/>
      <c r="O115" s="111"/>
      <c r="P115" s="111"/>
      <c r="Q115" s="111"/>
      <c r="R115" s="111"/>
      <c r="S115" s="111"/>
      <c r="T115" s="111"/>
    </row>
    <row r="116" spans="2:20" s="15" customFormat="1">
      <c r="B116" s="19"/>
      <c r="G116" s="117"/>
      <c r="H116" s="103"/>
      <c r="I116" s="103"/>
      <c r="J116" s="103"/>
      <c r="K116" s="103"/>
      <c r="L116" s="103"/>
      <c r="M116" s="103"/>
      <c r="N116" s="111"/>
      <c r="O116" s="111"/>
      <c r="P116" s="111"/>
      <c r="Q116" s="111"/>
      <c r="R116" s="111"/>
      <c r="S116" s="111"/>
      <c r="T116" s="111"/>
    </row>
    <row r="117" spans="2:20" s="15" customFormat="1">
      <c r="B117" s="19"/>
      <c r="G117" s="117"/>
      <c r="H117" s="103"/>
      <c r="I117" s="103"/>
      <c r="J117" s="103"/>
      <c r="K117" s="103"/>
      <c r="L117" s="103"/>
      <c r="M117" s="103"/>
      <c r="N117" s="111"/>
      <c r="O117" s="111"/>
      <c r="P117" s="111"/>
      <c r="Q117" s="111"/>
      <c r="R117" s="111"/>
      <c r="S117" s="111"/>
      <c r="T117" s="11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5:E85"/>
    <mergeCell ref="D82:E82"/>
    <mergeCell ref="D83:E83"/>
    <mergeCell ref="D84:E84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topLeftCell="A42" zoomScaleNormal="100" zoomScaleSheetLayoutView="100" workbookViewId="0">
      <selection activeCell="E24" sqref="E24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51" customFormat="1" ht="22.5" customHeight="1">
      <c r="A1" s="607" t="s">
        <v>67</v>
      </c>
      <c r="B1" s="607"/>
      <c r="C1" s="607"/>
      <c r="D1" s="607"/>
      <c r="E1" s="607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25" customFormat="1" ht="26.25" customHeight="1">
      <c r="A2" s="608" t="str">
        <f>+'Ekamut-caxs'!A7:D7</f>
        <v xml:space="preserve">«Երևանի հ․28 մսուր-մանկապարտեզ» ՀՈԱԿ-ի </v>
      </c>
      <c r="B2" s="609"/>
      <c r="C2" s="609"/>
      <c r="D2" s="609"/>
      <c r="E2" s="60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5" customFormat="1" ht="24" customHeight="1">
      <c r="A3" s="610" t="s">
        <v>156</v>
      </c>
      <c r="B3" s="610"/>
      <c r="C3" s="610"/>
      <c r="D3" s="610"/>
      <c r="E3" s="61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5" customFormat="1" ht="16.5" customHeight="1">
      <c r="A4" s="611" t="s">
        <v>245</v>
      </c>
      <c r="B4" s="611"/>
      <c r="C4" s="611"/>
      <c r="D4" s="611"/>
      <c r="E4" s="611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8.75" customHeight="1">
      <c r="D5" s="156"/>
      <c r="E5" s="156" t="s">
        <v>147</v>
      </c>
    </row>
    <row r="6" spans="1:22" s="161" customFormat="1" ht="56.25" customHeight="1">
      <c r="A6" s="157" t="s">
        <v>3</v>
      </c>
      <c r="B6" s="158" t="s">
        <v>157</v>
      </c>
      <c r="C6" s="157" t="s">
        <v>158</v>
      </c>
      <c r="D6" s="157" t="s">
        <v>159</v>
      </c>
      <c r="E6" s="159" t="s">
        <v>160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25" customFormat="1" ht="21.75" customHeight="1">
      <c r="A7" s="612" t="s">
        <v>161</v>
      </c>
      <c r="B7" s="613"/>
      <c r="C7" s="613"/>
      <c r="D7" s="186"/>
      <c r="E7" s="18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44" customFormat="1" ht="21.75" customHeight="1">
      <c r="A8" s="162">
        <v>1</v>
      </c>
      <c r="B8" s="163" t="s">
        <v>162</v>
      </c>
      <c r="C8" s="162"/>
      <c r="D8" s="164">
        <f>SUM(D9:D29)</f>
        <v>4.67</v>
      </c>
      <c r="E8" s="165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66">
        <v>1.1000000000000001</v>
      </c>
      <c r="B9" s="167" t="s">
        <v>163</v>
      </c>
      <c r="C9" s="166" t="s">
        <v>164</v>
      </c>
      <c r="D9" s="27"/>
      <c r="E9" s="27"/>
    </row>
    <row r="10" spans="1:22" ht="27" customHeight="1">
      <c r="A10" s="166">
        <v>1.2</v>
      </c>
      <c r="B10" s="167" t="s">
        <v>165</v>
      </c>
      <c r="C10" s="166" t="s">
        <v>166</v>
      </c>
      <c r="D10" s="27"/>
      <c r="E10" s="27"/>
    </row>
    <row r="11" spans="1:22" ht="27" customHeight="1">
      <c r="A11" s="166">
        <v>1.3</v>
      </c>
      <c r="B11" s="167" t="s">
        <v>167</v>
      </c>
      <c r="C11" s="166" t="s">
        <v>168</v>
      </c>
      <c r="D11" s="27"/>
      <c r="E11" s="27"/>
    </row>
    <row r="12" spans="1:22" ht="27" customHeight="1">
      <c r="A12" s="166">
        <v>1.4</v>
      </c>
      <c r="B12" s="168" t="s">
        <v>169</v>
      </c>
      <c r="C12" s="169" t="s">
        <v>170</v>
      </c>
      <c r="D12" s="27"/>
      <c r="E12" s="27"/>
    </row>
    <row r="13" spans="1:22" ht="27" customHeight="1">
      <c r="A13" s="166">
        <v>1.5</v>
      </c>
      <c r="B13" s="168"/>
      <c r="C13" s="166" t="s">
        <v>171</v>
      </c>
      <c r="D13" s="27"/>
      <c r="E13" s="27"/>
    </row>
    <row r="14" spans="1:22" ht="18" customHeight="1">
      <c r="A14" s="166">
        <v>1.6</v>
      </c>
      <c r="B14" s="167" t="s">
        <v>206</v>
      </c>
      <c r="C14" s="166" t="s">
        <v>172</v>
      </c>
      <c r="D14" s="27"/>
      <c r="E14" s="27"/>
    </row>
    <row r="15" spans="1:22" ht="33.75" customHeight="1">
      <c r="A15" s="166">
        <v>1.7</v>
      </c>
      <c r="B15" s="168"/>
      <c r="C15" s="166" t="s">
        <v>195</v>
      </c>
      <c r="D15" s="27"/>
      <c r="E15" s="27"/>
    </row>
    <row r="16" spans="1:22" ht="22.5" customHeight="1">
      <c r="A16" s="166">
        <v>1.8</v>
      </c>
      <c r="B16" s="168"/>
      <c r="C16" s="170" t="s">
        <v>194</v>
      </c>
      <c r="D16" s="27"/>
      <c r="E16" s="27"/>
    </row>
    <row r="17" spans="1:22" ht="18" customHeight="1">
      <c r="A17" s="166">
        <v>1.9</v>
      </c>
      <c r="B17" s="168"/>
      <c r="C17" s="170"/>
      <c r="D17" s="27"/>
      <c r="E17" s="27"/>
    </row>
    <row r="18" spans="1:22" ht="18" customHeight="1">
      <c r="A18" s="171">
        <v>2</v>
      </c>
      <c r="B18" s="168"/>
      <c r="C18" s="170"/>
      <c r="D18" s="27"/>
      <c r="E18" s="27"/>
    </row>
    <row r="19" spans="1:22" ht="18" customHeight="1">
      <c r="A19" s="166">
        <v>2.1</v>
      </c>
      <c r="B19" s="168"/>
      <c r="C19" s="170"/>
      <c r="D19" s="27"/>
      <c r="E19" s="27"/>
    </row>
    <row r="20" spans="1:22" ht="18" customHeight="1">
      <c r="A20" s="166">
        <v>2.2000000000000002</v>
      </c>
      <c r="B20" s="168"/>
      <c r="C20" s="170"/>
      <c r="D20" s="27"/>
      <c r="E20" s="27"/>
    </row>
    <row r="21" spans="1:22" ht="18" customHeight="1">
      <c r="A21" s="166">
        <v>2.2999999999999998</v>
      </c>
      <c r="B21" s="168"/>
      <c r="C21" s="170"/>
      <c r="D21" s="27"/>
      <c r="E21" s="27"/>
    </row>
    <row r="22" spans="1:22" ht="27.75" customHeight="1">
      <c r="A22" s="166">
        <v>2.4</v>
      </c>
      <c r="B22" s="168"/>
      <c r="C22" s="170"/>
      <c r="D22" s="27"/>
      <c r="E22" s="27"/>
    </row>
    <row r="23" spans="1:22" ht="27.75" customHeight="1">
      <c r="A23" s="166">
        <v>2.5</v>
      </c>
      <c r="B23" s="168" t="s">
        <v>173</v>
      </c>
      <c r="C23" s="166" t="s">
        <v>36</v>
      </c>
      <c r="D23" s="27"/>
      <c r="E23" s="27"/>
    </row>
    <row r="24" spans="1:22" ht="27.75" customHeight="1">
      <c r="A24" s="166">
        <v>2.6</v>
      </c>
      <c r="B24" s="168" t="s">
        <v>173</v>
      </c>
      <c r="C24" s="166" t="s">
        <v>48</v>
      </c>
      <c r="D24" s="27"/>
      <c r="E24" s="27"/>
    </row>
    <row r="25" spans="1:22" ht="27.75" customHeight="1">
      <c r="A25" s="166">
        <v>2.7</v>
      </c>
      <c r="B25" s="168" t="s">
        <v>173</v>
      </c>
      <c r="C25" s="166" t="s">
        <v>174</v>
      </c>
      <c r="D25" s="27"/>
      <c r="E25" s="27"/>
    </row>
    <row r="26" spans="1:22" ht="27.75" customHeight="1">
      <c r="A26" s="166">
        <v>2.8</v>
      </c>
      <c r="B26" s="168" t="s">
        <v>173</v>
      </c>
      <c r="C26" s="166" t="s">
        <v>175</v>
      </c>
      <c r="D26" s="27"/>
      <c r="E26" s="27"/>
    </row>
    <row r="27" spans="1:22" ht="27" customHeight="1">
      <c r="A27" s="166">
        <v>2.9</v>
      </c>
      <c r="B27" s="167" t="s">
        <v>176</v>
      </c>
      <c r="C27" s="166" t="s">
        <v>177</v>
      </c>
      <c r="D27" s="27">
        <v>4.67</v>
      </c>
      <c r="E27" s="27"/>
    </row>
    <row r="28" spans="1:22" ht="26.25" customHeight="1">
      <c r="A28" s="172">
        <v>2.1</v>
      </c>
      <c r="B28" s="168" t="s">
        <v>178</v>
      </c>
      <c r="C28" s="166" t="s">
        <v>179</v>
      </c>
      <c r="D28" s="27"/>
      <c r="E28" s="27"/>
    </row>
    <row r="29" spans="1:22" ht="26.25" customHeight="1">
      <c r="A29" s="172">
        <v>2.11</v>
      </c>
      <c r="B29" s="168"/>
      <c r="C29" s="170" t="s">
        <v>180</v>
      </c>
      <c r="D29" s="27"/>
      <c r="E29" s="27"/>
    </row>
    <row r="30" spans="1:22" s="144" customFormat="1" ht="34.5" customHeight="1">
      <c r="A30" s="162">
        <v>2</v>
      </c>
      <c r="B30" s="173" t="s">
        <v>181</v>
      </c>
      <c r="C30" s="162"/>
      <c r="D30" s="164">
        <f>SUM(D31:D33)</f>
        <v>0</v>
      </c>
      <c r="E30" s="165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66">
        <v>2.1</v>
      </c>
      <c r="B31" s="168"/>
      <c r="C31" s="166" t="s">
        <v>182</v>
      </c>
      <c r="D31" s="27"/>
      <c r="E31" s="27"/>
    </row>
    <row r="32" spans="1:22" ht="21" customHeight="1">
      <c r="A32" s="166">
        <v>2.2000000000000002</v>
      </c>
      <c r="B32" s="168" t="s">
        <v>183</v>
      </c>
      <c r="C32" s="166" t="s">
        <v>184</v>
      </c>
      <c r="D32" s="27"/>
      <c r="E32" s="27"/>
    </row>
    <row r="33" spans="1:22" ht="26.25" customHeight="1">
      <c r="A33" s="166">
        <v>2.2999999999999998</v>
      </c>
      <c r="B33" s="168" t="s">
        <v>183</v>
      </c>
      <c r="C33" s="166" t="s">
        <v>185</v>
      </c>
      <c r="D33" s="27"/>
      <c r="E33" s="174"/>
    </row>
    <row r="34" spans="1:22" s="151" customFormat="1" ht="21.75" customHeight="1">
      <c r="A34" s="53"/>
      <c r="B34" s="175" t="s">
        <v>69</v>
      </c>
      <c r="C34" s="176"/>
      <c r="D34" s="177">
        <f>D8+D30</f>
        <v>4.67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25" customFormat="1" ht="33.75" customHeight="1">
      <c r="A35" s="612" t="s">
        <v>186</v>
      </c>
      <c r="B35" s="613"/>
      <c r="C35" s="613"/>
      <c r="D35" s="186"/>
      <c r="E35" s="186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6">
        <v>1.1000000000000001</v>
      </c>
      <c r="B36" s="167" t="s">
        <v>163</v>
      </c>
      <c r="C36" s="166" t="s">
        <v>164</v>
      </c>
      <c r="D36" s="27">
        <v>171.03</v>
      </c>
      <c r="E36" s="27"/>
    </row>
    <row r="37" spans="1:22" ht="21" customHeight="1">
      <c r="A37" s="166">
        <v>1.2</v>
      </c>
      <c r="B37" s="167" t="s">
        <v>165</v>
      </c>
      <c r="C37" s="166" t="s">
        <v>166</v>
      </c>
      <c r="D37" s="27">
        <v>102.90300000000001</v>
      </c>
      <c r="E37" s="27"/>
    </row>
    <row r="38" spans="1:22" ht="21" customHeight="1">
      <c r="A38" s="166">
        <v>1.3</v>
      </c>
      <c r="B38" s="167" t="s">
        <v>167</v>
      </c>
      <c r="C38" s="166" t="s">
        <v>168</v>
      </c>
      <c r="D38" s="27">
        <v>1.8759999999999999</v>
      </c>
      <c r="E38" s="27"/>
    </row>
    <row r="39" spans="1:22" ht="21" customHeight="1">
      <c r="A39" s="166">
        <v>1.4</v>
      </c>
      <c r="B39" s="168" t="s">
        <v>169</v>
      </c>
      <c r="C39" s="169" t="s">
        <v>170</v>
      </c>
      <c r="D39" s="27">
        <v>8.3000000000000007</v>
      </c>
      <c r="E39" s="27"/>
    </row>
    <row r="40" spans="1:22" ht="21" customHeight="1">
      <c r="A40" s="166">
        <v>1.5</v>
      </c>
      <c r="B40" s="168"/>
      <c r="C40" s="166" t="s">
        <v>171</v>
      </c>
      <c r="D40" s="27"/>
      <c r="E40" s="27"/>
    </row>
    <row r="41" spans="1:22" ht="20.25" customHeight="1">
      <c r="A41" s="166">
        <v>1.6</v>
      </c>
      <c r="B41" s="167" t="s">
        <v>206</v>
      </c>
      <c r="C41" s="166" t="s">
        <v>172</v>
      </c>
      <c r="D41" s="27">
        <v>20</v>
      </c>
      <c r="E41" s="27"/>
    </row>
    <row r="42" spans="1:22" ht="33.75" customHeight="1">
      <c r="A42" s="166">
        <v>1.7</v>
      </c>
      <c r="B42" s="168"/>
      <c r="C42" s="166" t="s">
        <v>195</v>
      </c>
      <c r="D42" s="27"/>
      <c r="E42" s="27"/>
    </row>
    <row r="43" spans="1:22" ht="23.25" customHeight="1">
      <c r="A43" s="166">
        <v>1.8</v>
      </c>
      <c r="B43" s="168" t="s">
        <v>258</v>
      </c>
      <c r="C43" s="170" t="s">
        <v>194</v>
      </c>
      <c r="D43" s="27">
        <v>22.951000000000001</v>
      </c>
      <c r="E43" s="27"/>
    </row>
    <row r="44" spans="1:22" ht="23.25" customHeight="1">
      <c r="A44" s="166">
        <v>1.9</v>
      </c>
      <c r="B44" s="168" t="s">
        <v>259</v>
      </c>
      <c r="C44" s="170" t="s">
        <v>194</v>
      </c>
      <c r="D44" s="27">
        <v>9.0150000000000006</v>
      </c>
      <c r="E44" s="27"/>
    </row>
    <row r="45" spans="1:22" ht="23.25" customHeight="1">
      <c r="A45" s="171">
        <v>2</v>
      </c>
      <c r="B45" s="168" t="s">
        <v>260</v>
      </c>
      <c r="C45" s="170" t="s">
        <v>194</v>
      </c>
      <c r="D45" s="27">
        <v>1.0940000000000001</v>
      </c>
      <c r="E45" s="27"/>
    </row>
    <row r="46" spans="1:22" ht="23.25" customHeight="1">
      <c r="A46" s="166">
        <v>2.1</v>
      </c>
      <c r="B46" s="168"/>
      <c r="C46" s="170"/>
      <c r="D46" s="27"/>
      <c r="E46" s="27"/>
    </row>
    <row r="47" spans="1:22" ht="21" customHeight="1">
      <c r="A47" s="166">
        <v>2.2000000000000002</v>
      </c>
      <c r="B47" s="168" t="s">
        <v>173</v>
      </c>
      <c r="C47" s="166" t="s">
        <v>36</v>
      </c>
      <c r="D47" s="27"/>
      <c r="E47" s="27"/>
    </row>
    <row r="48" spans="1:22" ht="21" customHeight="1">
      <c r="A48" s="166">
        <v>2.2999999999999998</v>
      </c>
      <c r="B48" s="168" t="s">
        <v>173</v>
      </c>
      <c r="C48" s="166" t="s">
        <v>48</v>
      </c>
      <c r="D48" s="27"/>
      <c r="E48" s="27"/>
    </row>
    <row r="49" spans="1:22" ht="21" customHeight="1">
      <c r="A49" s="166">
        <v>2.4</v>
      </c>
      <c r="B49" s="168" t="s">
        <v>173</v>
      </c>
      <c r="C49" s="166" t="s">
        <v>174</v>
      </c>
      <c r="D49" s="27">
        <v>551.52800000000002</v>
      </c>
      <c r="E49" s="27"/>
    </row>
    <row r="50" spans="1:22" ht="24" customHeight="1">
      <c r="A50" s="166">
        <v>2.5</v>
      </c>
      <c r="B50" s="168" t="s">
        <v>173</v>
      </c>
      <c r="C50" s="166" t="s">
        <v>175</v>
      </c>
      <c r="D50" s="27">
        <v>69.143000000000001</v>
      </c>
      <c r="E50" s="27"/>
    </row>
    <row r="51" spans="1:22" ht="24" customHeight="1">
      <c r="A51" s="166">
        <v>2.6</v>
      </c>
      <c r="B51" s="167" t="s">
        <v>176</v>
      </c>
      <c r="C51" s="166" t="s">
        <v>177</v>
      </c>
      <c r="D51" s="27"/>
      <c r="E51" s="27"/>
    </row>
    <row r="52" spans="1:22" ht="24" customHeight="1">
      <c r="A52" s="166">
        <v>2.7</v>
      </c>
      <c r="B52" s="168" t="s">
        <v>178</v>
      </c>
      <c r="C52" s="166" t="s">
        <v>179</v>
      </c>
      <c r="D52" s="27">
        <v>26.154</v>
      </c>
      <c r="E52" s="27"/>
    </row>
    <row r="53" spans="1:22" ht="24" customHeight="1">
      <c r="A53" s="166">
        <v>2.8</v>
      </c>
      <c r="B53" s="168"/>
      <c r="C53" s="170" t="s">
        <v>180</v>
      </c>
      <c r="D53" s="27">
        <v>61</v>
      </c>
      <c r="E53" s="27"/>
    </row>
    <row r="54" spans="1:22" ht="33" customHeight="1">
      <c r="A54" s="166"/>
      <c r="B54" s="163" t="s">
        <v>187</v>
      </c>
      <c r="C54" s="26"/>
      <c r="D54" s="164">
        <f>SUM(D55:D58)</f>
        <v>993</v>
      </c>
      <c r="E54" s="27"/>
      <c r="F54" s="220">
        <f>SUM(D36:D53)</f>
        <v>1044.9940000000001</v>
      </c>
      <c r="G54" s="220">
        <f>+D59-D54-F54</f>
        <v>0</v>
      </c>
    </row>
    <row r="55" spans="1:22" ht="33" customHeight="1">
      <c r="A55" s="166">
        <v>1.1000000000000001</v>
      </c>
      <c r="B55" s="197"/>
      <c r="C55" s="198" t="s">
        <v>193</v>
      </c>
      <c r="D55" s="171"/>
      <c r="E55" s="27"/>
    </row>
    <row r="56" spans="1:22" ht="30" customHeight="1">
      <c r="A56" s="166">
        <v>1.2</v>
      </c>
      <c r="B56" s="179"/>
      <c r="C56" s="166" t="s">
        <v>182</v>
      </c>
      <c r="D56" s="27"/>
      <c r="E56" s="166"/>
    </row>
    <row r="57" spans="1:22" ht="24.75" customHeight="1">
      <c r="A57" s="166">
        <v>1.3</v>
      </c>
      <c r="B57" s="168" t="s">
        <v>178</v>
      </c>
      <c r="C57" s="166" t="s">
        <v>184</v>
      </c>
      <c r="D57" s="27"/>
      <c r="E57" s="27"/>
    </row>
    <row r="58" spans="1:22" ht="24.75" customHeight="1">
      <c r="A58" s="166">
        <v>1.4</v>
      </c>
      <c r="B58" s="168" t="s">
        <v>178</v>
      </c>
      <c r="C58" s="166" t="s">
        <v>261</v>
      </c>
      <c r="D58" s="27">
        <v>993</v>
      </c>
      <c r="E58" s="27"/>
    </row>
    <row r="59" spans="1:22" s="151" customFormat="1" ht="29.25" customHeight="1">
      <c r="A59" s="180"/>
      <c r="B59" s="175" t="s">
        <v>69</v>
      </c>
      <c r="C59" s="181"/>
      <c r="D59" s="182">
        <f>SUM(D36:D55)</f>
        <v>2037.9940000000001</v>
      </c>
      <c r="E59" s="183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</row>
    <row r="60" spans="1:22" ht="10.5" customHeight="1"/>
    <row r="61" spans="1:22" ht="39" customHeight="1">
      <c r="C61" s="184" t="s">
        <v>188</v>
      </c>
    </row>
    <row r="62" spans="1:22" ht="59.25" customHeight="1">
      <c r="A62" s="185">
        <v>1</v>
      </c>
      <c r="B62" s="186" t="s">
        <v>244</v>
      </c>
      <c r="C62" s="182">
        <f>+'Dramakan hosqer'!F12</f>
        <v>2397.2339999999967</v>
      </c>
      <c r="D62" s="602" t="s">
        <v>189</v>
      </c>
      <c r="E62" s="603"/>
    </row>
    <row r="63" spans="1:22" ht="36.75" customHeight="1"/>
    <row r="64" spans="1:22" s="144" customFormat="1" ht="25.5" customHeight="1">
      <c r="A64" s="187"/>
      <c r="B64" s="318" t="s">
        <v>2</v>
      </c>
      <c r="C64" s="319"/>
      <c r="D64" s="604" t="str">
        <f>+'Ekamut-caxs'!D70</f>
        <v>Հ․Հովհաննիսյան</v>
      </c>
      <c r="E64" s="604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44" customFormat="1" ht="12.75" customHeight="1">
      <c r="A65" s="187"/>
      <c r="B65" s="320"/>
      <c r="C65" s="321"/>
      <c r="D65" s="605" t="s">
        <v>92</v>
      </c>
      <c r="E65" s="605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44" customFormat="1" ht="22.5" customHeight="1">
      <c r="A66" s="187"/>
      <c r="B66" s="318" t="s">
        <v>6</v>
      </c>
      <c r="C66" s="319"/>
      <c r="D66" s="604" t="str">
        <f>+'Ekamut-caxs'!D72</f>
        <v>Հ․Հովհաննիսյան</v>
      </c>
      <c r="E66" s="604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44" customFormat="1" ht="13.5" customHeight="1">
      <c r="A67" s="187"/>
      <c r="B67" s="188"/>
      <c r="C67" s="187" t="s">
        <v>1</v>
      </c>
      <c r="D67" s="606" t="s">
        <v>92</v>
      </c>
      <c r="E67" s="606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89" customFormat="1" ht="36" customHeight="1"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</row>
    <row r="76" spans="1:22" ht="24" customHeight="1"/>
    <row r="77" spans="1:22" ht="0.75" hidden="1" customHeight="1"/>
    <row r="78" spans="1:22" s="144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4"/>
      <c r="B82" s="1"/>
      <c r="C82" s="1"/>
      <c r="D82" s="1"/>
      <c r="E82" s="1"/>
    </row>
    <row r="83" spans="1:5" s="15" customFormat="1" ht="24" customHeight="1">
      <c r="A83" s="124"/>
      <c r="B83" s="1"/>
      <c r="C83" s="1"/>
      <c r="D83" s="1"/>
      <c r="E83" s="1"/>
    </row>
    <row r="84" spans="1:5" s="15" customFormat="1">
      <c r="A84" s="124"/>
      <c r="B84" s="1"/>
      <c r="C84" s="1"/>
      <c r="D84" s="1"/>
      <c r="E84" s="1"/>
    </row>
    <row r="85" spans="1:5" s="15" customFormat="1" ht="24.75" customHeight="1">
      <c r="A85" s="124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1"/>
  <sheetViews>
    <sheetView topLeftCell="A2" zoomScaleNormal="100" zoomScaleSheetLayoutView="106" workbookViewId="0">
      <selection activeCell="E24" sqref="E24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21.8554687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619" t="s">
        <v>67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</row>
    <row r="2" spans="1:15" s="17" customFormat="1" ht="25.5" customHeight="1">
      <c r="A2" s="590" t="str">
        <f>+'Ekamut-caxs'!A7</f>
        <v xml:space="preserve">«Երևանի հ․28 մսուր-մանկապարտեզ» ՀՈԱԿ-ի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</row>
    <row r="3" spans="1:15" ht="25.5" customHeight="1">
      <c r="A3" s="610" t="s">
        <v>243</v>
      </c>
      <c r="B3" s="610"/>
      <c r="C3" s="610"/>
      <c r="D3" s="610"/>
      <c r="E3" s="610"/>
      <c r="F3" s="610"/>
      <c r="G3" s="610"/>
      <c r="H3" s="610"/>
      <c r="I3" s="610"/>
      <c r="J3" s="610"/>
      <c r="K3" s="610"/>
      <c r="L3" s="610"/>
      <c r="M3" s="279"/>
      <c r="N3" s="279"/>
      <c r="O3" s="279"/>
    </row>
    <row r="4" spans="1:15" ht="21" customHeight="1">
      <c r="L4" s="303" t="s">
        <v>0</v>
      </c>
    </row>
    <row r="5" spans="1:15" ht="23.45" customHeight="1">
      <c r="A5" s="622" t="s">
        <v>153</v>
      </c>
      <c r="B5" s="622" t="s">
        <v>68</v>
      </c>
      <c r="C5" s="620" t="s">
        <v>224</v>
      </c>
      <c r="D5" s="620"/>
      <c r="E5" s="620"/>
      <c r="F5" s="620"/>
      <c r="G5" s="620"/>
      <c r="H5" s="620"/>
      <c r="I5" s="620"/>
      <c r="J5" s="620"/>
      <c r="K5" s="620"/>
      <c r="L5" s="621" t="s">
        <v>155</v>
      </c>
    </row>
    <row r="6" spans="1:15" ht="79.5" customHeight="1">
      <c r="A6" s="622"/>
      <c r="B6" s="622"/>
      <c r="C6" s="265" t="s">
        <v>217</v>
      </c>
      <c r="D6" s="265" t="s">
        <v>226</v>
      </c>
      <c r="E6" s="265" t="s">
        <v>227</v>
      </c>
      <c r="F6" s="226" t="s">
        <v>154</v>
      </c>
      <c r="G6" s="226" t="s">
        <v>203</v>
      </c>
      <c r="H6" s="226" t="s">
        <v>202</v>
      </c>
      <c r="I6" s="226" t="s">
        <v>117</v>
      </c>
      <c r="J6" s="226" t="s">
        <v>191</v>
      </c>
      <c r="K6" s="23"/>
      <c r="L6" s="621"/>
    </row>
    <row r="7" spans="1:15" ht="27.75" customHeight="1">
      <c r="A7" s="226">
        <v>1</v>
      </c>
      <c r="B7" s="270" t="s">
        <v>204</v>
      </c>
      <c r="C7" s="271">
        <f>12*2865.525</f>
        <v>34386.300000000003</v>
      </c>
      <c r="D7" s="271"/>
      <c r="E7" s="271"/>
      <c r="F7" s="271">
        <v>747.1</v>
      </c>
      <c r="G7" s="271">
        <v>1708.6</v>
      </c>
      <c r="H7" s="490">
        <v>150</v>
      </c>
      <c r="I7" s="490">
        <v>2251.2460000000001</v>
      </c>
      <c r="J7" s="271"/>
      <c r="K7" s="271"/>
      <c r="L7" s="272">
        <f>ROUND(SUM(C7:K7),1)</f>
        <v>39243.199999999997</v>
      </c>
    </row>
    <row r="8" spans="1:15" ht="35.25" customHeight="1">
      <c r="A8" s="226">
        <v>2</v>
      </c>
      <c r="B8" s="302" t="s">
        <v>89</v>
      </c>
      <c r="C8" s="271"/>
      <c r="D8" s="227" t="s">
        <v>196</v>
      </c>
      <c r="E8" s="227" t="s">
        <v>196</v>
      </c>
      <c r="F8" s="227" t="s">
        <v>196</v>
      </c>
      <c r="G8" s="227" t="s">
        <v>196</v>
      </c>
      <c r="H8" s="227" t="s">
        <v>196</v>
      </c>
      <c r="I8" s="227" t="s">
        <v>196</v>
      </c>
      <c r="J8" s="227" t="s">
        <v>196</v>
      </c>
      <c r="K8" s="227" t="s">
        <v>196</v>
      </c>
      <c r="L8" s="272">
        <f>ROUND(SUM(C8:K8),1)</f>
        <v>0</v>
      </c>
    </row>
    <row r="9" spans="1:15" s="228" customFormat="1" ht="34.5" customHeight="1">
      <c r="A9" s="273"/>
      <c r="B9" s="274" t="s">
        <v>69</v>
      </c>
      <c r="C9" s="271" t="s">
        <v>196</v>
      </c>
      <c r="D9" s="227" t="s">
        <v>196</v>
      </c>
      <c r="E9" s="227" t="s">
        <v>196</v>
      </c>
      <c r="F9" s="227" t="s">
        <v>196</v>
      </c>
      <c r="G9" s="227" t="s">
        <v>196</v>
      </c>
      <c r="H9" s="227" t="s">
        <v>196</v>
      </c>
      <c r="I9" s="227" t="s">
        <v>196</v>
      </c>
      <c r="J9" s="227" t="s">
        <v>196</v>
      </c>
      <c r="K9" s="227" t="s">
        <v>196</v>
      </c>
      <c r="L9" s="275">
        <f>ROUND(SUM(L7:L8),1)</f>
        <v>39243.199999999997</v>
      </c>
    </row>
    <row r="10" spans="1:15" s="228" customFormat="1" ht="34.5" customHeight="1">
      <c r="B10" s="229">
        <v>2865.5250000000001</v>
      </c>
      <c r="C10" s="230">
        <f>+B10*12</f>
        <v>34386.300000000003</v>
      </c>
      <c r="D10" s="231"/>
      <c r="E10" s="231"/>
      <c r="F10" s="231"/>
      <c r="G10" s="232"/>
      <c r="H10" s="232"/>
      <c r="I10" s="233"/>
      <c r="J10" s="232"/>
      <c r="K10" s="231"/>
      <c r="L10" s="234"/>
      <c r="M10" s="229"/>
    </row>
    <row r="11" spans="1:15" s="235" customFormat="1" ht="21" customHeight="1">
      <c r="B11" s="236"/>
      <c r="C11" s="190"/>
      <c r="D11" s="237"/>
      <c r="E11" s="237"/>
      <c r="F11" s="238"/>
      <c r="G11" s="129">
        <v>1701.3</v>
      </c>
      <c r="H11" s="129"/>
      <c r="I11" s="190"/>
      <c r="J11" s="616"/>
      <c r="K11" s="616"/>
      <c r="L11" s="239"/>
    </row>
    <row r="12" spans="1:15" s="228" customFormat="1" ht="69" customHeight="1">
      <c r="B12" s="617" t="s">
        <v>221</v>
      </c>
      <c r="C12" s="618"/>
      <c r="F12" s="190"/>
      <c r="G12" s="581">
        <f>+G7-G11</f>
        <v>7.2999999999999545</v>
      </c>
      <c r="H12" s="617" t="s">
        <v>222</v>
      </c>
      <c r="I12" s="618"/>
      <c r="J12" s="190"/>
      <c r="K12" s="190"/>
      <c r="L12" s="190"/>
    </row>
    <row r="13" spans="1:15" s="228" customFormat="1" ht="48" customHeight="1">
      <c r="B13" s="276" t="s">
        <v>192</v>
      </c>
      <c r="C13" s="277" t="s">
        <v>228</v>
      </c>
      <c r="F13" s="240"/>
      <c r="G13" s="240"/>
      <c r="H13" s="276" t="s">
        <v>192</v>
      </c>
      <c r="I13" s="277" t="s">
        <v>230</v>
      </c>
      <c r="J13" s="240"/>
      <c r="K13" s="240"/>
      <c r="L13" s="241"/>
    </row>
    <row r="14" spans="1:15" s="242" customFormat="1" ht="39.75" customHeight="1">
      <c r="B14" s="299">
        <v>104400</v>
      </c>
      <c r="C14" s="300">
        <v>326.2</v>
      </c>
      <c r="D14" s="151"/>
      <c r="G14" s="278"/>
      <c r="H14" s="299">
        <v>104400</v>
      </c>
      <c r="I14" s="301">
        <v>747.1</v>
      </c>
      <c r="J14" s="243"/>
      <c r="K14" s="243"/>
      <c r="L14" s="244"/>
    </row>
    <row r="15" spans="1:15" ht="24" customHeight="1">
      <c r="C15" s="243"/>
      <c r="D15" s="245"/>
      <c r="E15" s="245"/>
      <c r="F15" s="245"/>
      <c r="G15" s="232"/>
      <c r="H15" s="232"/>
      <c r="I15" s="246"/>
      <c r="J15" s="243"/>
      <c r="K15" s="243"/>
      <c r="L15" s="247"/>
    </row>
    <row r="16" spans="1:15" ht="19.5" customHeight="1"/>
    <row r="17" spans="2:10" s="248" customFormat="1" ht="24" customHeight="1">
      <c r="B17" s="322" t="s">
        <v>2</v>
      </c>
      <c r="C17" s="323"/>
      <c r="D17" s="324"/>
      <c r="E17" s="325"/>
      <c r="F17" s="325"/>
      <c r="G17" s="614" t="str">
        <f>+'Ekamut-caxs'!D70</f>
        <v>Հ․Հովհաննիսյան</v>
      </c>
      <c r="H17" s="614"/>
      <c r="I17" s="614"/>
      <c r="J17" s="249"/>
    </row>
    <row r="18" spans="2:10" s="250" customFormat="1" ht="17.25" customHeight="1">
      <c r="B18" s="326"/>
      <c r="C18" s="327"/>
      <c r="D18" s="328" t="s">
        <v>91</v>
      </c>
      <c r="E18" s="329"/>
      <c r="F18" s="330"/>
      <c r="G18" s="615" t="s">
        <v>92</v>
      </c>
      <c r="H18" s="615"/>
      <c r="I18" s="615"/>
      <c r="J18" s="251"/>
    </row>
    <row r="19" spans="2:10" s="248" customFormat="1" ht="24.75" customHeight="1">
      <c r="B19" s="331" t="s">
        <v>6</v>
      </c>
      <c r="C19" s="323"/>
      <c r="D19" s="332"/>
      <c r="E19" s="333"/>
      <c r="F19" s="333"/>
      <c r="G19" s="614" t="str">
        <f>+'Ekamut-caxs'!D72</f>
        <v>Հ․Հովհաննիսյան</v>
      </c>
      <c r="H19" s="614"/>
      <c r="I19" s="614"/>
      <c r="J19" s="249"/>
    </row>
    <row r="20" spans="2:10" s="250" customFormat="1" ht="18.75" customHeight="1">
      <c r="B20" s="327"/>
      <c r="C20" s="327"/>
      <c r="D20" s="328" t="s">
        <v>91</v>
      </c>
      <c r="E20" s="329"/>
      <c r="F20" s="330"/>
      <c r="G20" s="615" t="s">
        <v>92</v>
      </c>
      <c r="H20" s="615"/>
      <c r="I20" s="615"/>
      <c r="J20" s="251"/>
    </row>
    <row r="21" spans="2:10" s="252" customFormat="1" ht="16.5">
      <c r="C21" s="251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9"/>
  <sheetViews>
    <sheetView topLeftCell="C5" zoomScaleNormal="100" zoomScaleSheetLayoutView="106" workbookViewId="0">
      <selection activeCell="E24" sqref="E24"/>
    </sheetView>
  </sheetViews>
  <sheetFormatPr defaultColWidth="9.140625" defaultRowHeight="16.5"/>
  <cols>
    <col min="1" max="1" width="4.42578125" style="492" customWidth="1"/>
    <col min="2" max="2" width="14.140625" style="492" customWidth="1"/>
    <col min="3" max="3" width="13.28515625" style="492" customWidth="1"/>
    <col min="4" max="4" width="13.85546875" style="492" customWidth="1"/>
    <col min="5" max="5" width="14.85546875" style="492" customWidth="1"/>
    <col min="6" max="6" width="16.28515625" style="492" customWidth="1"/>
    <col min="7" max="7" width="14.85546875" style="492" customWidth="1"/>
    <col min="8" max="8" width="17.5703125" style="492" customWidth="1"/>
    <col min="9" max="9" width="14.85546875" style="492" customWidth="1"/>
    <col min="10" max="10" width="16.5703125" style="492" customWidth="1"/>
    <col min="11" max="14" width="14.85546875" style="492" customWidth="1"/>
    <col min="15" max="16384" width="9.140625" style="492"/>
  </cols>
  <sheetData>
    <row r="1" spans="1:14" s="491" customFormat="1" ht="18.75" customHeight="1">
      <c r="A1" s="627" t="s">
        <v>67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</row>
    <row r="2" spans="1:14" s="491" customFormat="1" ht="21.75" customHeight="1">
      <c r="A2" s="628" t="str">
        <f>+'Ekamut-caxs'!A7:D7</f>
        <v xml:space="preserve">«Երևանի հ․28 մսուր-մանկապարտեզ» ՀՈԱԿ-ի 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</row>
    <row r="3" spans="1:14" s="491" customFormat="1" ht="21" customHeight="1">
      <c r="A3" s="628" t="s">
        <v>93</v>
      </c>
      <c r="B3" s="628"/>
      <c r="C3" s="628"/>
      <c r="D3" s="628"/>
      <c r="E3" s="628"/>
      <c r="F3" s="628"/>
      <c r="G3" s="628"/>
      <c r="H3" s="628"/>
      <c r="I3" s="628"/>
      <c r="J3" s="628"/>
      <c r="K3" s="628"/>
      <c r="L3" s="628"/>
      <c r="M3" s="628"/>
      <c r="N3" s="628"/>
    </row>
    <row r="4" spans="1:14" ht="21" customHeight="1" thickBot="1">
      <c r="G4" s="493"/>
      <c r="H4" s="493"/>
      <c r="I4" s="492">
        <v>134.02099999999999</v>
      </c>
      <c r="J4" s="493"/>
      <c r="L4" s="492">
        <v>11.824</v>
      </c>
    </row>
    <row r="5" spans="1:14" s="494" customFormat="1" ht="24.75" customHeight="1">
      <c r="A5" s="629" t="s">
        <v>114</v>
      </c>
      <c r="B5" s="631" t="s">
        <v>94</v>
      </c>
      <c r="C5" s="633" t="s">
        <v>95</v>
      </c>
      <c r="D5" s="633"/>
      <c r="E5" s="633"/>
      <c r="F5" s="633"/>
      <c r="G5" s="633" t="s">
        <v>96</v>
      </c>
      <c r="H5" s="633"/>
      <c r="I5" s="633"/>
      <c r="J5" s="633"/>
      <c r="K5" s="633" t="s">
        <v>144</v>
      </c>
      <c r="L5" s="633"/>
      <c r="M5" s="633"/>
      <c r="N5" s="633"/>
    </row>
    <row r="6" spans="1:14" s="496" customFormat="1" ht="51" customHeight="1">
      <c r="A6" s="630"/>
      <c r="B6" s="632"/>
      <c r="C6" s="495" t="s">
        <v>238</v>
      </c>
      <c r="D6" s="495" t="s">
        <v>210</v>
      </c>
      <c r="E6" s="495" t="s">
        <v>239</v>
      </c>
      <c r="F6" s="495" t="s">
        <v>240</v>
      </c>
      <c r="G6" s="495" t="s">
        <v>241</v>
      </c>
      <c r="H6" s="495" t="s">
        <v>210</v>
      </c>
      <c r="I6" s="495" t="s">
        <v>242</v>
      </c>
      <c r="J6" s="495" t="s">
        <v>240</v>
      </c>
      <c r="K6" s="495" t="s">
        <v>238</v>
      </c>
      <c r="L6" s="495" t="s">
        <v>210</v>
      </c>
      <c r="M6" s="495" t="s">
        <v>239</v>
      </c>
      <c r="N6" s="495" t="s">
        <v>240</v>
      </c>
    </row>
    <row r="7" spans="1:14" ht="19.5" customHeight="1">
      <c r="A7" s="497">
        <v>1</v>
      </c>
      <c r="B7" s="149" t="s">
        <v>97</v>
      </c>
      <c r="C7" s="498">
        <v>1308</v>
      </c>
      <c r="D7" s="484">
        <v>181812</v>
      </c>
      <c r="E7" s="499">
        <f>+C7</f>
        <v>1308</v>
      </c>
      <c r="F7" s="500">
        <f>+E7*143.7</f>
        <v>187959.59999999998</v>
      </c>
      <c r="G7" s="498">
        <v>2035</v>
      </c>
      <c r="H7" s="484">
        <v>97639</v>
      </c>
      <c r="I7" s="499">
        <f>+G7</f>
        <v>2035</v>
      </c>
      <c r="J7" s="484">
        <f>+I7*53.48</f>
        <v>108831.79999999999</v>
      </c>
      <c r="K7" s="498">
        <v>62</v>
      </c>
      <c r="L7" s="484">
        <v>11814.02</v>
      </c>
      <c r="M7" s="484">
        <f>+K7</f>
        <v>62</v>
      </c>
      <c r="N7" s="500">
        <f>+M7*200.47</f>
        <v>12429.14</v>
      </c>
    </row>
    <row r="8" spans="1:14" ht="19.5" customHeight="1">
      <c r="A8" s="497">
        <v>2</v>
      </c>
      <c r="B8" s="149" t="s">
        <v>98</v>
      </c>
      <c r="C8" s="498">
        <v>971</v>
      </c>
      <c r="D8" s="484">
        <v>134969</v>
      </c>
      <c r="E8" s="499">
        <f t="shared" ref="E8:E18" si="0">+C8</f>
        <v>971</v>
      </c>
      <c r="F8" s="500">
        <f t="shared" ref="F8:F18" si="1">+E8*143.7</f>
        <v>139532.69999999998</v>
      </c>
      <c r="G8" s="498">
        <v>2205</v>
      </c>
      <c r="H8" s="484">
        <v>117923.4</v>
      </c>
      <c r="I8" s="499">
        <f t="shared" ref="I8:I18" si="2">+G8</f>
        <v>2205</v>
      </c>
      <c r="J8" s="484">
        <f t="shared" ref="J8:J18" si="3">+I8*53.48</f>
        <v>117923.4</v>
      </c>
      <c r="K8" s="498">
        <v>69</v>
      </c>
      <c r="L8" s="484">
        <v>13832.4</v>
      </c>
      <c r="M8" s="484">
        <f t="shared" ref="M8:M18" si="4">+K8</f>
        <v>69</v>
      </c>
      <c r="N8" s="500">
        <f t="shared" ref="N8:N18" si="5">+M8*200.47</f>
        <v>13832.43</v>
      </c>
    </row>
    <row r="9" spans="1:14" ht="19.5" customHeight="1">
      <c r="A9" s="497">
        <v>3</v>
      </c>
      <c r="B9" s="149" t="s">
        <v>99</v>
      </c>
      <c r="C9" s="498">
        <v>982</v>
      </c>
      <c r="D9" s="484">
        <v>136498</v>
      </c>
      <c r="E9" s="499">
        <f t="shared" si="0"/>
        <v>982</v>
      </c>
      <c r="F9" s="500">
        <f t="shared" si="1"/>
        <v>141113.4</v>
      </c>
      <c r="G9" s="498">
        <v>2519</v>
      </c>
      <c r="H9" s="484">
        <v>134716</v>
      </c>
      <c r="I9" s="499">
        <f>+G9</f>
        <v>2519</v>
      </c>
      <c r="J9" s="484">
        <f t="shared" si="3"/>
        <v>134716.12</v>
      </c>
      <c r="K9" s="498">
        <v>81</v>
      </c>
      <c r="L9" s="484">
        <v>16238.1</v>
      </c>
      <c r="M9" s="484">
        <f t="shared" si="4"/>
        <v>81</v>
      </c>
      <c r="N9" s="500">
        <f t="shared" si="5"/>
        <v>16238.07</v>
      </c>
    </row>
    <row r="10" spans="1:14" ht="19.5" customHeight="1">
      <c r="A10" s="497">
        <v>4</v>
      </c>
      <c r="B10" s="149" t="s">
        <v>100</v>
      </c>
      <c r="C10" s="498">
        <v>174</v>
      </c>
      <c r="D10" s="484">
        <v>25003.8</v>
      </c>
      <c r="E10" s="499">
        <f t="shared" si="0"/>
        <v>174</v>
      </c>
      <c r="F10" s="500">
        <f t="shared" si="1"/>
        <v>25003.8</v>
      </c>
      <c r="G10" s="498">
        <v>2217</v>
      </c>
      <c r="H10" s="484">
        <v>118565</v>
      </c>
      <c r="I10" s="499">
        <f t="shared" si="2"/>
        <v>2217</v>
      </c>
      <c r="J10" s="484">
        <f t="shared" si="3"/>
        <v>118565.15999999999</v>
      </c>
      <c r="K10" s="498">
        <v>82</v>
      </c>
      <c r="L10" s="484">
        <v>16438.5</v>
      </c>
      <c r="M10" s="484">
        <f t="shared" si="4"/>
        <v>82</v>
      </c>
      <c r="N10" s="500">
        <f t="shared" si="5"/>
        <v>16438.54</v>
      </c>
    </row>
    <row r="11" spans="1:14" ht="19.5" customHeight="1">
      <c r="A11" s="497">
        <v>5</v>
      </c>
      <c r="B11" s="149" t="s">
        <v>101</v>
      </c>
      <c r="C11" s="498">
        <v>147</v>
      </c>
      <c r="D11" s="484">
        <v>21123.9</v>
      </c>
      <c r="E11" s="499">
        <f t="shared" si="0"/>
        <v>147</v>
      </c>
      <c r="F11" s="500">
        <f t="shared" si="1"/>
        <v>21123.899999999998</v>
      </c>
      <c r="G11" s="498">
        <v>2355</v>
      </c>
      <c r="H11" s="484">
        <f>125980.24+796</f>
        <v>126776.24</v>
      </c>
      <c r="I11" s="499">
        <f t="shared" si="2"/>
        <v>2355</v>
      </c>
      <c r="J11" s="484">
        <f t="shared" si="3"/>
        <v>125945.4</v>
      </c>
      <c r="K11" s="498">
        <v>71</v>
      </c>
      <c r="L11" s="484">
        <v>14233.4</v>
      </c>
      <c r="M11" s="484">
        <f t="shared" si="4"/>
        <v>71</v>
      </c>
      <c r="N11" s="500">
        <f t="shared" si="5"/>
        <v>14233.37</v>
      </c>
    </row>
    <row r="12" spans="1:14" ht="19.5" customHeight="1">
      <c r="A12" s="497">
        <v>6</v>
      </c>
      <c r="B12" s="149" t="s">
        <v>102</v>
      </c>
      <c r="C12" s="498">
        <v>139</v>
      </c>
      <c r="D12" s="484">
        <v>19974.3</v>
      </c>
      <c r="E12" s="499">
        <f t="shared" si="0"/>
        <v>139</v>
      </c>
      <c r="F12" s="500">
        <f t="shared" si="1"/>
        <v>19974.3</v>
      </c>
      <c r="G12" s="498">
        <v>2402</v>
      </c>
      <c r="H12" s="484">
        <v>128459</v>
      </c>
      <c r="I12" s="499">
        <f t="shared" si="2"/>
        <v>2402</v>
      </c>
      <c r="J12" s="484">
        <f t="shared" si="3"/>
        <v>128458.95999999999</v>
      </c>
      <c r="K12" s="498">
        <v>77</v>
      </c>
      <c r="L12" s="484">
        <v>15436.2</v>
      </c>
      <c r="M12" s="484">
        <f t="shared" si="4"/>
        <v>77</v>
      </c>
      <c r="N12" s="500">
        <f t="shared" si="5"/>
        <v>15436.19</v>
      </c>
    </row>
    <row r="13" spans="1:14" ht="19.5" customHeight="1">
      <c r="A13" s="497">
        <v>7</v>
      </c>
      <c r="B13" s="149" t="s">
        <v>103</v>
      </c>
      <c r="C13" s="498">
        <v>123</v>
      </c>
      <c r="D13" s="484">
        <v>17675.099999999999</v>
      </c>
      <c r="E13" s="499">
        <f t="shared" si="0"/>
        <v>123</v>
      </c>
      <c r="F13" s="500">
        <f t="shared" si="1"/>
        <v>17675.099999999999</v>
      </c>
      <c r="G13" s="498">
        <v>2650</v>
      </c>
      <c r="H13" s="484">
        <v>141722</v>
      </c>
      <c r="I13" s="499">
        <f t="shared" si="2"/>
        <v>2650</v>
      </c>
      <c r="J13" s="484">
        <f t="shared" si="3"/>
        <v>141722</v>
      </c>
      <c r="K13" s="498">
        <v>67</v>
      </c>
      <c r="L13" s="484">
        <v>13431.5</v>
      </c>
      <c r="M13" s="484">
        <f t="shared" si="4"/>
        <v>67</v>
      </c>
      <c r="N13" s="500">
        <f t="shared" si="5"/>
        <v>13431.49</v>
      </c>
    </row>
    <row r="14" spans="1:14" ht="19.5" customHeight="1">
      <c r="A14" s="497">
        <v>8</v>
      </c>
      <c r="B14" s="149" t="s">
        <v>104</v>
      </c>
      <c r="C14" s="498">
        <v>118</v>
      </c>
      <c r="D14" s="484">
        <v>16956.599999999999</v>
      </c>
      <c r="E14" s="499">
        <f t="shared" si="0"/>
        <v>118</v>
      </c>
      <c r="F14" s="500">
        <f t="shared" si="1"/>
        <v>16956.599999999999</v>
      </c>
      <c r="G14" s="498">
        <v>2506</v>
      </c>
      <c r="H14" s="484">
        <f>134020.88+34.22</f>
        <v>134055.1</v>
      </c>
      <c r="I14" s="499">
        <f t="shared" si="2"/>
        <v>2506</v>
      </c>
      <c r="J14" s="484">
        <f t="shared" si="3"/>
        <v>134020.88</v>
      </c>
      <c r="K14" s="498">
        <v>84</v>
      </c>
      <c r="L14" s="484">
        <v>16839.5</v>
      </c>
      <c r="M14" s="484">
        <f t="shared" si="4"/>
        <v>84</v>
      </c>
      <c r="N14" s="500">
        <f t="shared" si="5"/>
        <v>16839.48</v>
      </c>
    </row>
    <row r="15" spans="1:14" ht="19.5" customHeight="1">
      <c r="A15" s="497">
        <v>9</v>
      </c>
      <c r="B15" s="149" t="s">
        <v>105</v>
      </c>
      <c r="C15" s="498">
        <v>133</v>
      </c>
      <c r="D15" s="484">
        <f>19112.1+192</f>
        <v>19304.099999999999</v>
      </c>
      <c r="E15" s="499">
        <f t="shared" si="0"/>
        <v>133</v>
      </c>
      <c r="F15" s="500">
        <f t="shared" si="1"/>
        <v>19112.099999999999</v>
      </c>
      <c r="G15" s="498">
        <v>2324</v>
      </c>
      <c r="H15" s="484">
        <f>124257.82+1238.08</f>
        <v>125495.90000000001</v>
      </c>
      <c r="I15" s="499">
        <f t="shared" si="2"/>
        <v>2324</v>
      </c>
      <c r="J15" s="484">
        <f t="shared" si="3"/>
        <v>124287.51999999999</v>
      </c>
      <c r="K15" s="498">
        <v>62</v>
      </c>
      <c r="L15" s="484">
        <v>12429.1</v>
      </c>
      <c r="M15" s="484">
        <f t="shared" si="4"/>
        <v>62</v>
      </c>
      <c r="N15" s="500">
        <f t="shared" si="5"/>
        <v>12429.14</v>
      </c>
    </row>
    <row r="16" spans="1:14" ht="19.5" customHeight="1">
      <c r="A16" s="497">
        <v>10</v>
      </c>
      <c r="B16" s="149" t="s">
        <v>106</v>
      </c>
      <c r="C16" s="498">
        <v>156</v>
      </c>
      <c r="D16" s="484">
        <v>22417.200000000001</v>
      </c>
      <c r="E16" s="499">
        <f t="shared" si="0"/>
        <v>156</v>
      </c>
      <c r="F16" s="500">
        <f t="shared" si="1"/>
        <v>22417.199999999997</v>
      </c>
      <c r="G16" s="498">
        <v>2131</v>
      </c>
      <c r="H16" s="484">
        <v>113805.9</v>
      </c>
      <c r="I16" s="499">
        <f t="shared" si="2"/>
        <v>2131</v>
      </c>
      <c r="J16" s="484">
        <f t="shared" si="3"/>
        <v>113965.87999999999</v>
      </c>
      <c r="K16" s="498">
        <v>60</v>
      </c>
      <c r="L16" s="500">
        <v>12028.2</v>
      </c>
      <c r="M16" s="484">
        <f t="shared" si="4"/>
        <v>60</v>
      </c>
      <c r="N16" s="500">
        <f t="shared" si="5"/>
        <v>12028.2</v>
      </c>
    </row>
    <row r="17" spans="1:14" ht="19.5" customHeight="1">
      <c r="A17" s="497">
        <v>11</v>
      </c>
      <c r="B17" s="149" t="s">
        <v>107</v>
      </c>
      <c r="C17" s="498">
        <v>235</v>
      </c>
      <c r="D17" s="484">
        <v>33769.5</v>
      </c>
      <c r="E17" s="499">
        <f t="shared" si="0"/>
        <v>235</v>
      </c>
      <c r="F17" s="500">
        <f t="shared" si="1"/>
        <v>33769.5</v>
      </c>
      <c r="G17" s="498">
        <v>1829</v>
      </c>
      <c r="H17" s="484">
        <v>96045</v>
      </c>
      <c r="I17" s="499">
        <f t="shared" si="2"/>
        <v>1829</v>
      </c>
      <c r="J17" s="484">
        <f t="shared" si="3"/>
        <v>97814.92</v>
      </c>
      <c r="K17" s="498">
        <v>116.3</v>
      </c>
      <c r="L17" s="500">
        <v>23314.66</v>
      </c>
      <c r="M17" s="484">
        <f t="shared" si="4"/>
        <v>116.3</v>
      </c>
      <c r="N17" s="500">
        <f t="shared" si="5"/>
        <v>23314.661</v>
      </c>
    </row>
    <row r="18" spans="1:14" ht="19.5" customHeight="1">
      <c r="A18" s="497">
        <v>12</v>
      </c>
      <c r="B18" s="149" t="s">
        <v>108</v>
      </c>
      <c r="C18" s="498">
        <v>1190</v>
      </c>
      <c r="D18" s="484">
        <v>171003</v>
      </c>
      <c r="E18" s="499">
        <f t="shared" si="0"/>
        <v>1190</v>
      </c>
      <c r="F18" s="500">
        <f t="shared" si="1"/>
        <v>171003</v>
      </c>
      <c r="G18" s="498">
        <v>1955</v>
      </c>
      <c r="H18" s="484">
        <v>102903</v>
      </c>
      <c r="I18" s="499">
        <f t="shared" si="2"/>
        <v>1955</v>
      </c>
      <c r="J18" s="484">
        <f t="shared" si="3"/>
        <v>104553.4</v>
      </c>
      <c r="K18" s="498">
        <v>9.36</v>
      </c>
      <c r="L18" s="500">
        <v>1876.4</v>
      </c>
      <c r="M18" s="484">
        <f t="shared" si="4"/>
        <v>9.36</v>
      </c>
      <c r="N18" s="500">
        <f t="shared" si="5"/>
        <v>1876.3991999999998</v>
      </c>
    </row>
    <row r="19" spans="1:14" ht="32.25" customHeight="1" thickBot="1">
      <c r="A19" s="501"/>
      <c r="B19" s="502" t="s">
        <v>90</v>
      </c>
      <c r="C19" s="503">
        <f t="shared" ref="C19:L19" si="6">SUM(C7:C18)</f>
        <v>5676</v>
      </c>
      <c r="D19" s="504">
        <f t="shared" si="6"/>
        <v>800506.49999999988</v>
      </c>
      <c r="E19" s="503">
        <f t="shared" si="6"/>
        <v>5676</v>
      </c>
      <c r="F19" s="505">
        <f>SUM(F7:F18)</f>
        <v>815641.19999999984</v>
      </c>
      <c r="G19" s="503">
        <f>SUM(G7:G18)</f>
        <v>27128</v>
      </c>
      <c r="H19" s="503">
        <f>SUM(H7:H18)</f>
        <v>1438105.5399999998</v>
      </c>
      <c r="I19" s="503">
        <f>SUM(I7:I18)</f>
        <v>27128</v>
      </c>
      <c r="J19" s="506">
        <f>SUM(J7:J18)</f>
        <v>1450805.4399999995</v>
      </c>
      <c r="K19" s="503">
        <f t="shared" si="6"/>
        <v>840.66</v>
      </c>
      <c r="L19" s="503">
        <f t="shared" si="6"/>
        <v>167911.98</v>
      </c>
      <c r="M19" s="503">
        <f>SUM(M7:M18)</f>
        <v>840.66</v>
      </c>
      <c r="N19" s="505">
        <f>SUM(N7:N18)</f>
        <v>168527.1102</v>
      </c>
    </row>
    <row r="20" spans="1:14" ht="21.75" customHeight="1">
      <c r="B20" s="507"/>
      <c r="C20" s="508"/>
      <c r="D20" s="509"/>
      <c r="E20" s="508"/>
      <c r="F20" s="509"/>
      <c r="G20" s="508"/>
      <c r="H20" s="509"/>
      <c r="I20" s="508"/>
      <c r="J20" s="509"/>
      <c r="K20" s="508"/>
      <c r="L20" s="508"/>
      <c r="M20" s="508"/>
      <c r="N20" s="509"/>
    </row>
    <row r="21" spans="1:14" ht="31.5" customHeight="1" thickBot="1">
      <c r="B21" s="510" t="s">
        <v>220</v>
      </c>
      <c r="C21" s="510"/>
      <c r="D21" s="510"/>
      <c r="E21" s="511"/>
      <c r="F21" s="512"/>
      <c r="H21" s="511"/>
      <c r="N21" s="509"/>
    </row>
    <row r="22" spans="1:14" s="491" customFormat="1" ht="51" customHeight="1">
      <c r="A22" s="513"/>
      <c r="B22" s="514" t="s">
        <v>148</v>
      </c>
      <c r="C22" s="515" t="s">
        <v>149</v>
      </c>
      <c r="D22" s="515"/>
      <c r="E22" s="515"/>
      <c r="F22" s="516"/>
      <c r="G22" s="513"/>
      <c r="H22" s="515"/>
      <c r="I22" s="515"/>
      <c r="J22" s="517"/>
      <c r="K22" s="513"/>
      <c r="L22" s="518"/>
      <c r="M22" s="519"/>
      <c r="N22" s="517"/>
    </row>
    <row r="23" spans="1:14" ht="23.25" customHeight="1">
      <c r="A23" s="520">
        <v>1</v>
      </c>
      <c r="B23" s="521"/>
      <c r="C23" s="522"/>
      <c r="D23" s="522"/>
      <c r="E23" s="522"/>
      <c r="F23" s="523"/>
      <c r="G23" s="524"/>
      <c r="H23" s="522"/>
      <c r="I23" s="522"/>
      <c r="J23" s="525"/>
      <c r="K23" s="524"/>
      <c r="L23" s="526"/>
      <c r="M23" s="527"/>
      <c r="N23" s="525"/>
    </row>
    <row r="24" spans="1:14" ht="23.25" customHeight="1">
      <c r="A24" s="520">
        <v>2</v>
      </c>
      <c r="B24" s="521"/>
      <c r="C24" s="522"/>
      <c r="D24" s="522"/>
      <c r="E24" s="522"/>
      <c r="F24" s="523"/>
      <c r="G24" s="524"/>
      <c r="H24" s="522"/>
      <c r="I24" s="522"/>
      <c r="J24" s="525"/>
      <c r="K24" s="524"/>
      <c r="L24" s="526"/>
      <c r="M24" s="527"/>
      <c r="N24" s="525"/>
    </row>
    <row r="25" spans="1:14" s="496" customFormat="1" ht="23.25" customHeight="1">
      <c r="A25" s="497">
        <v>3</v>
      </c>
      <c r="B25" s="528"/>
      <c r="C25" s="529"/>
      <c r="D25" s="529"/>
      <c r="E25" s="529"/>
      <c r="F25" s="530"/>
      <c r="G25" s="531"/>
      <c r="H25" s="529"/>
      <c r="I25" s="529"/>
      <c r="J25" s="530"/>
      <c r="K25" s="531"/>
      <c r="L25" s="532"/>
      <c r="M25" s="533"/>
      <c r="N25" s="530"/>
    </row>
    <row r="26" spans="1:14" s="491" customFormat="1" ht="24" customHeight="1">
      <c r="A26" s="534"/>
      <c r="B26" s="535" t="s">
        <v>69</v>
      </c>
      <c r="C26" s="536"/>
      <c r="D26" s="536"/>
      <c r="E26" s="536"/>
      <c r="F26" s="537">
        <f>SUM(F23:F25)</f>
        <v>0</v>
      </c>
      <c r="G26" s="538"/>
      <c r="H26" s="536"/>
      <c r="I26" s="536"/>
      <c r="J26" s="537">
        <f>SUM(J23:J25)</f>
        <v>0</v>
      </c>
      <c r="K26" s="538"/>
      <c r="L26" s="539"/>
      <c r="M26" s="540"/>
      <c r="N26" s="537">
        <f>SUM(N23:N25)</f>
        <v>0</v>
      </c>
    </row>
    <row r="27" spans="1:14" s="491" customFormat="1" ht="27" customHeight="1" thickBot="1">
      <c r="A27" s="541"/>
      <c r="B27" s="542" t="s">
        <v>150</v>
      </c>
      <c r="C27" s="504"/>
      <c r="D27" s="504"/>
      <c r="E27" s="504"/>
      <c r="F27" s="505">
        <f>+F19-F26</f>
        <v>815641.19999999984</v>
      </c>
      <c r="G27" s="503"/>
      <c r="H27" s="504"/>
      <c r="I27" s="504"/>
      <c r="J27" s="536">
        <f>J19-J26</f>
        <v>1450805.4399999995</v>
      </c>
      <c r="K27" s="536"/>
      <c r="L27" s="536"/>
      <c r="M27" s="536"/>
      <c r="N27" s="536">
        <f>N19-N26</f>
        <v>168527.1102</v>
      </c>
    </row>
    <row r="28" spans="1:14" s="491" customFormat="1" ht="27" customHeight="1">
      <c r="B28" s="543"/>
      <c r="C28" s="544"/>
      <c r="D28" s="544"/>
      <c r="E28" s="544"/>
      <c r="F28" s="545">
        <f>ROUND(F27/1000,1)</f>
        <v>815.6</v>
      </c>
      <c r="G28" s="544"/>
      <c r="H28" s="544"/>
      <c r="I28" s="544"/>
      <c r="J28" s="545">
        <f>ROUND(J27/1000,1)</f>
        <v>1450.8</v>
      </c>
      <c r="K28" s="544"/>
      <c r="L28" s="544"/>
      <c r="M28" s="544"/>
      <c r="N28" s="545">
        <f>ROUND(N27/1000,1)</f>
        <v>168.5</v>
      </c>
    </row>
    <row r="29" spans="1:14" s="491" customFormat="1" ht="25.5" customHeight="1">
      <c r="B29" s="543"/>
      <c r="F29" s="509"/>
      <c r="J29" s="535" t="s">
        <v>151</v>
      </c>
      <c r="K29" s="546"/>
      <c r="L29" s="546"/>
      <c r="M29" s="546"/>
      <c r="N29" s="547">
        <f>+F26+J26+N26</f>
        <v>0</v>
      </c>
    </row>
    <row r="30" spans="1:14" s="491" customFormat="1" ht="20.25" customHeight="1">
      <c r="B30" s="543"/>
      <c r="F30" s="509"/>
      <c r="N30" s="548">
        <f>ROUND(N29/1000,1)</f>
        <v>0</v>
      </c>
    </row>
    <row r="31" spans="1:14" s="507" customFormat="1" ht="25.5" customHeight="1">
      <c r="B31" s="549"/>
      <c r="C31" s="550" t="s">
        <v>2</v>
      </c>
      <c r="D31" s="550"/>
      <c r="E31" s="551"/>
      <c r="F31" s="551"/>
      <c r="G31" s="626"/>
      <c r="H31" s="626"/>
      <c r="I31" s="552"/>
      <c r="J31" s="623" t="str">
        <f>+'Ekamut-caxs'!D70</f>
        <v>Հ․Հովհաննիսյան</v>
      </c>
      <c r="K31" s="623"/>
      <c r="L31" s="549"/>
      <c r="N31" s="512"/>
    </row>
    <row r="32" spans="1:14" s="491" customFormat="1">
      <c r="C32" s="553"/>
      <c r="D32" s="553"/>
      <c r="E32" s="554"/>
      <c r="F32" s="554"/>
      <c r="G32" s="624" t="s">
        <v>91</v>
      </c>
      <c r="H32" s="624"/>
      <c r="I32" s="555"/>
      <c r="J32" s="624" t="s">
        <v>109</v>
      </c>
      <c r="K32" s="624"/>
      <c r="L32" s="556"/>
    </row>
    <row r="33" spans="2:13" s="507" customFormat="1" ht="23.25" customHeight="1">
      <c r="B33" s="549"/>
      <c r="C33" s="557" t="s">
        <v>6</v>
      </c>
      <c r="D33" s="557"/>
      <c r="E33" s="551"/>
      <c r="F33" s="551"/>
      <c r="G33" s="623"/>
      <c r="H33" s="623"/>
      <c r="I33" s="558"/>
      <c r="J33" s="623" t="str">
        <f>+'Ekamut-caxs'!D72</f>
        <v>Հ․Հովհաննիսյան</v>
      </c>
      <c r="K33" s="623"/>
      <c r="L33" s="549"/>
    </row>
    <row r="34" spans="2:13" s="491" customFormat="1">
      <c r="C34" s="559"/>
      <c r="D34" s="559"/>
      <c r="E34" s="560"/>
      <c r="F34" s="560"/>
      <c r="G34" s="624" t="s">
        <v>91</v>
      </c>
      <c r="H34" s="624"/>
      <c r="I34" s="555"/>
      <c r="J34" s="624" t="s">
        <v>109</v>
      </c>
      <c r="K34" s="624"/>
      <c r="L34" s="556"/>
    </row>
    <row r="35" spans="2:13">
      <c r="F35" s="561" t="s">
        <v>1</v>
      </c>
    </row>
    <row r="36" spans="2:13" s="562" customFormat="1" ht="16.5" customHeight="1">
      <c r="C36" s="562" t="s">
        <v>110</v>
      </c>
      <c r="E36" s="562" t="s">
        <v>111</v>
      </c>
      <c r="F36" s="562" t="s">
        <v>236</v>
      </c>
      <c r="I36" s="563" t="s">
        <v>112</v>
      </c>
      <c r="J36" s="564" t="s">
        <v>225</v>
      </c>
      <c r="L36" s="564" t="s">
        <v>223</v>
      </c>
      <c r="M36" s="564" t="s">
        <v>219</v>
      </c>
    </row>
    <row r="37" spans="2:13" s="562" customFormat="1" ht="16.5" customHeight="1">
      <c r="C37" s="562" t="s">
        <v>113</v>
      </c>
      <c r="E37" s="562" t="s">
        <v>111</v>
      </c>
      <c r="F37" s="562" t="s">
        <v>237</v>
      </c>
      <c r="I37" s="625" t="s">
        <v>247</v>
      </c>
      <c r="J37" s="625"/>
      <c r="L37" s="625" t="s">
        <v>248</v>
      </c>
      <c r="M37" s="625"/>
    </row>
    <row r="38" spans="2:13" s="562" customFormat="1" ht="15.6" customHeight="1">
      <c r="E38" s="625" t="s">
        <v>246</v>
      </c>
      <c r="F38" s="625"/>
      <c r="I38" s="625"/>
      <c r="J38" s="625"/>
      <c r="L38" s="625"/>
      <c r="M38" s="625"/>
    </row>
    <row r="39" spans="2:13">
      <c r="E39" s="625"/>
      <c r="F39" s="625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topLeftCell="A22" zoomScaleNormal="100" zoomScaleSheetLayoutView="100" workbookViewId="0">
      <selection activeCell="E24" sqref="E24"/>
    </sheetView>
  </sheetViews>
  <sheetFormatPr defaultColWidth="9.140625" defaultRowHeight="15"/>
  <cols>
    <col min="1" max="1" width="4.42578125" style="143" customWidth="1"/>
    <col min="2" max="2" width="60.85546875" style="134" customWidth="1"/>
    <col min="3" max="3" width="17.140625" style="134" customWidth="1"/>
    <col min="4" max="4" width="17.5703125" style="134" customWidth="1"/>
    <col min="5" max="16384" width="9.140625" style="134"/>
  </cols>
  <sheetData>
    <row r="1" spans="1:4" s="133" customFormat="1" ht="24" customHeight="1">
      <c r="A1" s="635" t="s">
        <v>67</v>
      </c>
      <c r="B1" s="635"/>
      <c r="C1" s="635"/>
      <c r="D1" s="635"/>
    </row>
    <row r="2" spans="1:4" ht="26.25" customHeight="1">
      <c r="A2" s="636" t="str">
        <f>+'Ekamut-caxs'!A7:D7</f>
        <v xml:space="preserve">«Երևանի հ․28 մսուր-մանկապարտեզ» ՀՈԱԿ-ի </v>
      </c>
      <c r="B2" s="636"/>
      <c r="C2" s="636"/>
      <c r="D2" s="636"/>
    </row>
    <row r="3" spans="1:4" ht="27" customHeight="1">
      <c r="A3" s="636" t="s">
        <v>235</v>
      </c>
      <c r="B3" s="636"/>
      <c r="C3" s="636"/>
      <c r="D3" s="636"/>
    </row>
    <row r="6" spans="1:4" ht="60" customHeight="1">
      <c r="A6" s="135" t="s">
        <v>3</v>
      </c>
      <c r="B6" s="135" t="s">
        <v>124</v>
      </c>
      <c r="C6" s="135" t="s">
        <v>125</v>
      </c>
      <c r="D6" s="135" t="s">
        <v>126</v>
      </c>
    </row>
    <row r="7" spans="1:4" s="138" customFormat="1" ht="45" customHeight="1">
      <c r="A7" s="136">
        <v>1</v>
      </c>
      <c r="B7" s="137" t="s">
        <v>127</v>
      </c>
      <c r="C7" s="136">
        <f>SUM(C8:C10)</f>
        <v>1</v>
      </c>
      <c r="D7" s="136">
        <f>SUM(D8:D10)</f>
        <v>20</v>
      </c>
    </row>
    <row r="8" spans="1:4" ht="25.5" customHeight="1">
      <c r="A8" s="139">
        <v>1.1000000000000001</v>
      </c>
      <c r="B8" s="140" t="s">
        <v>128</v>
      </c>
      <c r="C8" s="139">
        <v>1</v>
      </c>
      <c r="D8" s="139">
        <v>20</v>
      </c>
    </row>
    <row r="9" spans="1:4" ht="25.5" customHeight="1">
      <c r="A9" s="139">
        <v>1.2</v>
      </c>
      <c r="B9" s="140" t="s">
        <v>129</v>
      </c>
      <c r="C9" s="139"/>
      <c r="D9" s="139"/>
    </row>
    <row r="10" spans="1:4" ht="25.5" customHeight="1">
      <c r="A10" s="139">
        <v>1.3</v>
      </c>
      <c r="B10" s="140" t="s">
        <v>130</v>
      </c>
      <c r="C10" s="139"/>
      <c r="D10" s="139"/>
    </row>
    <row r="11" spans="1:4" s="138" customFormat="1" ht="31.5" customHeight="1">
      <c r="A11" s="136">
        <v>2</v>
      </c>
      <c r="B11" s="141" t="s">
        <v>131</v>
      </c>
      <c r="C11" s="136">
        <f>SUM(C12:C14)</f>
        <v>1</v>
      </c>
      <c r="D11" s="136">
        <f>SUM(D12:D14)</f>
        <v>30</v>
      </c>
    </row>
    <row r="12" spans="1:4" ht="21.75" customHeight="1">
      <c r="A12" s="139">
        <v>2.1</v>
      </c>
      <c r="B12" s="140" t="s">
        <v>132</v>
      </c>
      <c r="C12" s="139">
        <v>1</v>
      </c>
      <c r="D12" s="139">
        <v>30</v>
      </c>
    </row>
    <row r="13" spans="1:4" ht="21.75" customHeight="1">
      <c r="A13" s="139">
        <v>2.2000000000000002</v>
      </c>
      <c r="B13" s="140" t="s">
        <v>133</v>
      </c>
      <c r="C13" s="139"/>
      <c r="D13" s="139"/>
    </row>
    <row r="14" spans="1:4" ht="21.75" customHeight="1">
      <c r="A14" s="139">
        <v>2.2999999999999998</v>
      </c>
      <c r="B14" s="140" t="s">
        <v>134</v>
      </c>
      <c r="C14" s="139"/>
      <c r="D14" s="139"/>
    </row>
    <row r="15" spans="1:4" s="138" customFormat="1" ht="51.75" customHeight="1">
      <c r="A15" s="136">
        <v>3</v>
      </c>
      <c r="B15" s="137" t="s">
        <v>135</v>
      </c>
      <c r="C15" s="136">
        <f>SUM(C16:C18)</f>
        <v>1</v>
      </c>
      <c r="D15" s="136">
        <f>SUM(D16:D18)</f>
        <v>30</v>
      </c>
    </row>
    <row r="16" spans="1:4" ht="23.25" customHeight="1">
      <c r="A16" s="139">
        <v>3.1</v>
      </c>
      <c r="B16" s="142" t="s">
        <v>136</v>
      </c>
      <c r="C16" s="139">
        <v>1</v>
      </c>
      <c r="D16" s="139">
        <v>30</v>
      </c>
    </row>
    <row r="17" spans="1:4" ht="23.25" customHeight="1">
      <c r="A17" s="139">
        <v>3.2</v>
      </c>
      <c r="B17" s="142" t="s">
        <v>137</v>
      </c>
      <c r="C17" s="139"/>
      <c r="D17" s="139"/>
    </row>
    <row r="18" spans="1:4" ht="23.25" customHeight="1">
      <c r="A18" s="139">
        <v>3.3</v>
      </c>
      <c r="B18" s="142" t="s">
        <v>138</v>
      </c>
      <c r="C18" s="139"/>
      <c r="D18" s="139"/>
    </row>
    <row r="19" spans="1:4" s="138" customFormat="1" ht="50.25" customHeight="1">
      <c r="A19" s="136">
        <v>4</v>
      </c>
      <c r="B19" s="137" t="s">
        <v>139</v>
      </c>
      <c r="C19" s="136">
        <f>SUM(C20:C22)</f>
        <v>2</v>
      </c>
      <c r="D19" s="136">
        <f>SUM(D20:D22)</f>
        <v>59</v>
      </c>
    </row>
    <row r="20" spans="1:4" ht="23.25" customHeight="1">
      <c r="A20" s="139">
        <v>4.0999999999999996</v>
      </c>
      <c r="B20" s="142" t="s">
        <v>140</v>
      </c>
      <c r="C20" s="139">
        <v>1</v>
      </c>
      <c r="D20" s="139">
        <v>29</v>
      </c>
    </row>
    <row r="21" spans="1:4" ht="23.25" customHeight="1">
      <c r="A21" s="139">
        <v>4.2</v>
      </c>
      <c r="B21" s="142" t="s">
        <v>141</v>
      </c>
      <c r="C21" s="139">
        <v>1</v>
      </c>
      <c r="D21" s="139">
        <v>30</v>
      </c>
    </row>
    <row r="22" spans="1:4" ht="23.25" customHeight="1">
      <c r="A22" s="139">
        <v>4.3</v>
      </c>
      <c r="B22" s="142" t="s">
        <v>142</v>
      </c>
      <c r="C22" s="139"/>
      <c r="D22" s="139"/>
    </row>
    <row r="23" spans="1:4" s="138" customFormat="1" ht="31.5" customHeight="1">
      <c r="A23" s="136"/>
      <c r="B23" s="137" t="s">
        <v>69</v>
      </c>
      <c r="C23" s="136">
        <f>C7+C11+C15+C19</f>
        <v>5</v>
      </c>
      <c r="D23" s="483">
        <f>D7+D11+D15+D19</f>
        <v>139</v>
      </c>
    </row>
    <row r="24" spans="1:4" ht="48.75" customHeight="1"/>
    <row r="25" spans="1:4" ht="18">
      <c r="B25" s="334" t="s">
        <v>2</v>
      </c>
      <c r="C25" s="637" t="str">
        <f>+'Ekamut-caxs'!D70</f>
        <v>Հ․Հովհաննիսյան</v>
      </c>
      <c r="D25" s="637"/>
    </row>
    <row r="26" spans="1:4" ht="15.75" customHeight="1">
      <c r="B26" s="335" t="s">
        <v>4</v>
      </c>
      <c r="C26" s="634" t="s">
        <v>5</v>
      </c>
      <c r="D26" s="634"/>
    </row>
    <row r="27" spans="1:4" ht="27" customHeight="1">
      <c r="B27" s="336" t="s">
        <v>6</v>
      </c>
      <c r="C27" s="637" t="str">
        <f>+'Ekamut-caxs'!D72</f>
        <v>Հ․Հովհաննիսյան</v>
      </c>
      <c r="D27" s="637"/>
    </row>
    <row r="28" spans="1:4">
      <c r="B28" s="337"/>
      <c r="C28" s="634" t="s">
        <v>5</v>
      </c>
      <c r="D28" s="634"/>
    </row>
    <row r="29" spans="1:4">
      <c r="B29" s="338" t="s">
        <v>143</v>
      </c>
      <c r="C29" s="338"/>
      <c r="D29" s="338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36"/>
  <sheetViews>
    <sheetView workbookViewId="0">
      <selection activeCell="E24" sqref="E24"/>
    </sheetView>
  </sheetViews>
  <sheetFormatPr defaultColWidth="9.140625" defaultRowHeight="12.75"/>
  <cols>
    <col min="1" max="1" width="3.28515625" style="395" customWidth="1"/>
    <col min="2" max="2" width="59.7109375" style="395" customWidth="1"/>
    <col min="3" max="8" width="9.140625" style="395"/>
    <col min="9" max="9" width="14.85546875" style="395" customWidth="1"/>
    <col min="10" max="10" width="25" style="395" customWidth="1"/>
    <col min="11" max="16384" width="9.140625" style="395"/>
  </cols>
  <sheetData>
    <row r="1" spans="1:14" ht="15.75" thickBot="1">
      <c r="A1" s="638" t="s">
        <v>264</v>
      </c>
      <c r="B1" s="638"/>
      <c r="C1" s="638"/>
      <c r="D1" s="638"/>
      <c r="E1" s="638"/>
      <c r="F1" s="638"/>
      <c r="G1" s="409"/>
      <c r="H1" s="409"/>
      <c r="K1" s="442"/>
    </row>
    <row r="2" spans="1:14" ht="30">
      <c r="A2" s="414"/>
      <c r="B2" s="415" t="s">
        <v>265</v>
      </c>
      <c r="C2" s="415" t="s">
        <v>266</v>
      </c>
      <c r="D2" s="415" t="s">
        <v>267</v>
      </c>
      <c r="E2" s="415" t="s">
        <v>268</v>
      </c>
      <c r="F2" s="416" t="s">
        <v>269</v>
      </c>
      <c r="G2" s="412"/>
      <c r="H2" s="412"/>
      <c r="I2" s="443"/>
      <c r="J2" s="412"/>
      <c r="K2" s="412"/>
      <c r="L2" s="412"/>
      <c r="M2" s="412"/>
      <c r="N2" s="412"/>
    </row>
    <row r="3" spans="1:14" ht="15">
      <c r="A3" s="452">
        <v>1</v>
      </c>
      <c r="B3" s="441" t="s">
        <v>306</v>
      </c>
      <c r="C3" s="397" t="s">
        <v>270</v>
      </c>
      <c r="D3" s="398">
        <v>24000</v>
      </c>
      <c r="E3" s="398">
        <v>1</v>
      </c>
      <c r="F3" s="418">
        <f>D3*E3</f>
        <v>24000</v>
      </c>
      <c r="G3" s="413"/>
      <c r="H3" s="413"/>
      <c r="I3" s="444"/>
      <c r="J3" s="445"/>
      <c r="K3" s="446"/>
      <c r="L3" s="447"/>
      <c r="M3" s="447"/>
      <c r="N3" s="413"/>
    </row>
    <row r="4" spans="1:14" ht="15">
      <c r="A4" s="452">
        <v>2</v>
      </c>
      <c r="B4" s="441" t="s">
        <v>304</v>
      </c>
      <c r="C4" s="397" t="s">
        <v>270</v>
      </c>
      <c r="D4" s="398">
        <v>14000</v>
      </c>
      <c r="E4" s="398">
        <v>2</v>
      </c>
      <c r="F4" s="418">
        <f>D4*E4</f>
        <v>28000</v>
      </c>
      <c r="G4" s="413"/>
      <c r="H4" s="413"/>
      <c r="I4" s="444"/>
      <c r="J4" s="445"/>
      <c r="K4" s="446"/>
      <c r="L4" s="447"/>
      <c r="M4" s="447"/>
      <c r="N4" s="413"/>
    </row>
    <row r="5" spans="1:14" ht="15">
      <c r="A5" s="452">
        <v>3</v>
      </c>
      <c r="B5" s="441" t="s">
        <v>273</v>
      </c>
      <c r="C5" s="397" t="s">
        <v>270</v>
      </c>
      <c r="D5" s="398">
        <v>6600</v>
      </c>
      <c r="E5" s="398">
        <v>2</v>
      </c>
      <c r="F5" s="418">
        <f>D5*E5</f>
        <v>13200</v>
      </c>
      <c r="G5" s="413"/>
      <c r="H5" s="413"/>
      <c r="I5" s="444"/>
      <c r="J5" s="445"/>
      <c r="K5" s="446"/>
      <c r="L5" s="447"/>
      <c r="M5" s="447"/>
      <c r="N5" s="413"/>
    </row>
    <row r="6" spans="1:14" ht="13.9" customHeight="1">
      <c r="A6" s="452">
        <v>4</v>
      </c>
      <c r="B6" s="441" t="s">
        <v>280</v>
      </c>
      <c r="C6" s="397" t="s">
        <v>270</v>
      </c>
      <c r="D6" s="398">
        <v>600</v>
      </c>
      <c r="E6" s="398">
        <v>18</v>
      </c>
      <c r="F6" s="418">
        <f>D6*E6</f>
        <v>10800</v>
      </c>
      <c r="G6" s="413"/>
      <c r="H6" s="413"/>
      <c r="I6" s="444"/>
      <c r="J6" s="448"/>
      <c r="K6" s="446"/>
      <c r="L6" s="447"/>
      <c r="M6" s="447"/>
      <c r="N6" s="413"/>
    </row>
    <row r="7" spans="1:14" ht="15">
      <c r="A7" s="452">
        <v>5</v>
      </c>
      <c r="B7" s="441" t="s">
        <v>307</v>
      </c>
      <c r="C7" s="397"/>
      <c r="D7" s="408"/>
      <c r="E7" s="398"/>
      <c r="F7" s="418"/>
      <c r="G7" s="413"/>
      <c r="H7" s="413"/>
      <c r="I7" s="444"/>
      <c r="J7" s="445"/>
      <c r="K7" s="446"/>
      <c r="L7" s="447"/>
      <c r="M7" s="447"/>
      <c r="N7" s="413"/>
    </row>
    <row r="8" spans="1:14" ht="15">
      <c r="A8" s="417" t="s">
        <v>310</v>
      </c>
      <c r="B8" s="396" t="s">
        <v>274</v>
      </c>
      <c r="C8" s="397" t="s">
        <v>275</v>
      </c>
      <c r="D8" s="408">
        <v>3000</v>
      </c>
      <c r="E8" s="398">
        <v>3</v>
      </c>
      <c r="F8" s="418">
        <f t="shared" ref="F8:F23" si="0">D8*E8</f>
        <v>9000</v>
      </c>
      <c r="G8" s="413"/>
      <c r="H8" s="413"/>
      <c r="I8" s="444"/>
      <c r="J8" s="445"/>
      <c r="K8" s="446"/>
      <c r="L8" s="447"/>
      <c r="M8" s="447"/>
      <c r="N8" s="413"/>
    </row>
    <row r="9" spans="1:14" ht="15">
      <c r="A9" s="417" t="s">
        <v>311</v>
      </c>
      <c r="B9" s="396" t="s">
        <v>276</v>
      </c>
      <c r="C9" s="397" t="s">
        <v>275</v>
      </c>
      <c r="D9" s="408">
        <v>4500</v>
      </c>
      <c r="E9" s="398">
        <v>2</v>
      </c>
      <c r="F9" s="418">
        <f t="shared" si="0"/>
        <v>9000</v>
      </c>
      <c r="G9" s="413"/>
      <c r="H9" s="413"/>
      <c r="I9" s="444"/>
      <c r="J9" s="445"/>
      <c r="K9" s="446"/>
      <c r="L9" s="447"/>
      <c r="M9" s="447"/>
      <c r="N9" s="413"/>
    </row>
    <row r="10" spans="1:14" ht="15">
      <c r="A10" s="417" t="s">
        <v>312</v>
      </c>
      <c r="B10" s="396" t="s">
        <v>278</v>
      </c>
      <c r="C10" s="397" t="s">
        <v>270</v>
      </c>
      <c r="D10" s="408">
        <v>2500</v>
      </c>
      <c r="E10" s="398">
        <v>10</v>
      </c>
      <c r="F10" s="418">
        <f t="shared" si="0"/>
        <v>25000</v>
      </c>
      <c r="G10" s="413"/>
      <c r="H10" s="413"/>
      <c r="I10" s="444"/>
      <c r="J10" s="445"/>
      <c r="K10" s="446"/>
      <c r="L10" s="447"/>
      <c r="M10" s="447"/>
      <c r="N10" s="413"/>
    </row>
    <row r="11" spans="1:14" ht="15">
      <c r="A11" s="417" t="s">
        <v>313</v>
      </c>
      <c r="B11" s="396" t="s">
        <v>279</v>
      </c>
      <c r="C11" s="397" t="s">
        <v>270</v>
      </c>
      <c r="D11" s="408">
        <v>2000</v>
      </c>
      <c r="E11" s="398">
        <v>20</v>
      </c>
      <c r="F11" s="418">
        <f t="shared" si="0"/>
        <v>40000</v>
      </c>
      <c r="G11" s="413"/>
      <c r="H11" s="413"/>
      <c r="I11" s="444"/>
      <c r="J11" s="445"/>
      <c r="K11" s="446"/>
      <c r="L11" s="447"/>
      <c r="M11" s="447"/>
      <c r="N11" s="413"/>
    </row>
    <row r="12" spans="1:14" ht="15">
      <c r="A12" s="417" t="s">
        <v>314</v>
      </c>
      <c r="B12" s="396" t="s">
        <v>277</v>
      </c>
      <c r="C12" s="397" t="s">
        <v>270</v>
      </c>
      <c r="D12" s="408">
        <v>3000</v>
      </c>
      <c r="E12" s="398">
        <v>5</v>
      </c>
      <c r="F12" s="418">
        <f t="shared" si="0"/>
        <v>15000</v>
      </c>
      <c r="G12" s="413"/>
      <c r="H12" s="413"/>
      <c r="I12" s="444"/>
      <c r="J12" s="445"/>
      <c r="K12" s="446"/>
      <c r="L12" s="447"/>
      <c r="M12" s="447"/>
      <c r="N12" s="413"/>
    </row>
    <row r="13" spans="1:14" ht="15">
      <c r="A13" s="417" t="s">
        <v>315</v>
      </c>
      <c r="B13" s="396" t="s">
        <v>282</v>
      </c>
      <c r="C13" s="397" t="s">
        <v>270</v>
      </c>
      <c r="D13" s="408">
        <v>2000</v>
      </c>
      <c r="E13" s="398">
        <v>19</v>
      </c>
      <c r="F13" s="418">
        <f t="shared" si="0"/>
        <v>38000</v>
      </c>
      <c r="G13" s="413"/>
      <c r="H13" s="413"/>
      <c r="I13" s="444"/>
      <c r="J13" s="445"/>
      <c r="K13" s="446"/>
      <c r="L13" s="447"/>
      <c r="M13" s="447"/>
      <c r="N13" s="413"/>
    </row>
    <row r="14" spans="1:14" ht="15">
      <c r="A14" s="417" t="s">
        <v>316</v>
      </c>
      <c r="B14" s="396" t="s">
        <v>281</v>
      </c>
      <c r="C14" s="397" t="s">
        <v>270</v>
      </c>
      <c r="D14" s="408">
        <v>2000</v>
      </c>
      <c r="E14" s="398">
        <v>7</v>
      </c>
      <c r="F14" s="418">
        <f t="shared" si="0"/>
        <v>14000</v>
      </c>
      <c r="G14" s="413"/>
      <c r="H14" s="413"/>
      <c r="I14" s="444"/>
      <c r="J14" s="445"/>
      <c r="K14" s="446"/>
      <c r="L14" s="447"/>
      <c r="M14" s="447"/>
      <c r="N14" s="413"/>
    </row>
    <row r="15" spans="1:14" ht="15">
      <c r="A15" s="452">
        <v>6</v>
      </c>
      <c r="B15" s="441" t="s">
        <v>287</v>
      </c>
      <c r="C15" s="397"/>
      <c r="D15" s="408"/>
      <c r="E15" s="398"/>
      <c r="F15" s="418"/>
      <c r="G15" s="413"/>
      <c r="H15" s="413"/>
      <c r="I15" s="444"/>
      <c r="J15" s="445"/>
      <c r="K15" s="446"/>
      <c r="L15" s="447"/>
      <c r="M15" s="447"/>
      <c r="N15" s="413"/>
    </row>
    <row r="16" spans="1:14" ht="15">
      <c r="A16" s="417" t="s">
        <v>317</v>
      </c>
      <c r="B16" s="396" t="s">
        <v>283</v>
      </c>
      <c r="C16" s="397" t="s">
        <v>270</v>
      </c>
      <c r="D16" s="408">
        <v>3000</v>
      </c>
      <c r="E16" s="398">
        <v>3</v>
      </c>
      <c r="F16" s="418">
        <f t="shared" si="0"/>
        <v>9000</v>
      </c>
      <c r="G16" s="413"/>
      <c r="H16" s="413"/>
      <c r="I16" s="444"/>
      <c r="J16" s="445"/>
      <c r="K16" s="446"/>
      <c r="L16" s="447"/>
      <c r="M16" s="447"/>
      <c r="N16" s="413"/>
    </row>
    <row r="17" spans="1:14" ht="15">
      <c r="A17" s="417" t="s">
        <v>318</v>
      </c>
      <c r="B17" s="396" t="s">
        <v>383</v>
      </c>
      <c r="C17" s="397" t="s">
        <v>270</v>
      </c>
      <c r="D17" s="408">
        <v>3000</v>
      </c>
      <c r="E17" s="398">
        <v>1</v>
      </c>
      <c r="F17" s="418">
        <f t="shared" si="0"/>
        <v>3000</v>
      </c>
      <c r="G17" s="413"/>
      <c r="H17" s="413"/>
      <c r="I17" s="444"/>
      <c r="J17" s="445"/>
      <c r="K17" s="446"/>
      <c r="L17" s="447"/>
      <c r="M17" s="447"/>
      <c r="N17" s="413"/>
    </row>
    <row r="18" spans="1:14" ht="15">
      <c r="A18" s="417" t="s">
        <v>319</v>
      </c>
      <c r="B18" s="396" t="s">
        <v>308</v>
      </c>
      <c r="C18" s="397" t="s">
        <v>270</v>
      </c>
      <c r="D18" s="408">
        <v>10000</v>
      </c>
      <c r="E18" s="398">
        <v>2</v>
      </c>
      <c r="F18" s="418">
        <f t="shared" si="0"/>
        <v>20000</v>
      </c>
      <c r="G18" s="413"/>
      <c r="H18" s="413"/>
      <c r="I18" s="444"/>
      <c r="J18" s="445"/>
      <c r="K18" s="446"/>
      <c r="L18" s="447"/>
      <c r="M18" s="447"/>
      <c r="N18" s="413"/>
    </row>
    <row r="19" spans="1:14" ht="15">
      <c r="A19" s="417" t="s">
        <v>320</v>
      </c>
      <c r="B19" s="396" t="s">
        <v>288</v>
      </c>
      <c r="C19" s="397" t="s">
        <v>309</v>
      </c>
      <c r="D19" s="408">
        <v>6000</v>
      </c>
      <c r="E19" s="398">
        <v>4</v>
      </c>
      <c r="F19" s="418">
        <f t="shared" si="0"/>
        <v>24000</v>
      </c>
      <c r="G19" s="413"/>
      <c r="H19" s="413"/>
      <c r="I19" s="444"/>
      <c r="J19" s="445"/>
      <c r="K19" s="446"/>
      <c r="L19" s="447"/>
      <c r="M19" s="447"/>
      <c r="N19" s="413"/>
    </row>
    <row r="20" spans="1:14" ht="15">
      <c r="A20" s="417" t="s">
        <v>321</v>
      </c>
      <c r="B20" s="396" t="s">
        <v>284</v>
      </c>
      <c r="C20" s="397" t="s">
        <v>270</v>
      </c>
      <c r="D20" s="408">
        <v>1000</v>
      </c>
      <c r="E20" s="398">
        <v>3</v>
      </c>
      <c r="F20" s="418">
        <f t="shared" si="0"/>
        <v>3000</v>
      </c>
      <c r="G20" s="413"/>
      <c r="H20" s="413"/>
      <c r="I20" s="444"/>
      <c r="J20" s="445"/>
      <c r="K20" s="446"/>
      <c r="L20" s="447"/>
      <c r="M20" s="447"/>
      <c r="N20" s="413"/>
    </row>
    <row r="21" spans="1:14" ht="15">
      <c r="A21" s="417" t="s">
        <v>322</v>
      </c>
      <c r="B21" s="396" t="s">
        <v>285</v>
      </c>
      <c r="C21" s="397" t="s">
        <v>270</v>
      </c>
      <c r="D21" s="408">
        <v>1000</v>
      </c>
      <c r="E21" s="398">
        <v>9</v>
      </c>
      <c r="F21" s="418">
        <f t="shared" si="0"/>
        <v>9000</v>
      </c>
      <c r="G21" s="413"/>
      <c r="H21" s="413"/>
      <c r="I21" s="444"/>
      <c r="J21" s="445"/>
      <c r="K21" s="446"/>
      <c r="L21" s="447"/>
      <c r="M21" s="447"/>
      <c r="N21" s="413"/>
    </row>
    <row r="22" spans="1:14" ht="15">
      <c r="A22" s="417" t="s">
        <v>323</v>
      </c>
      <c r="B22" s="396" t="s">
        <v>286</v>
      </c>
      <c r="C22" s="397" t="s">
        <v>270</v>
      </c>
      <c r="D22" s="408">
        <v>500</v>
      </c>
      <c r="E22" s="398">
        <v>2</v>
      </c>
      <c r="F22" s="418">
        <f t="shared" si="0"/>
        <v>1000</v>
      </c>
      <c r="G22" s="413"/>
      <c r="H22" s="413"/>
      <c r="I22" s="444"/>
      <c r="J22" s="445"/>
      <c r="K22" s="446"/>
      <c r="L22" s="447"/>
      <c r="M22" s="447"/>
      <c r="N22" s="413"/>
    </row>
    <row r="23" spans="1:14" ht="15">
      <c r="A23" s="417" t="s">
        <v>324</v>
      </c>
      <c r="B23" s="396" t="s">
        <v>305</v>
      </c>
      <c r="C23" s="397" t="s">
        <v>270</v>
      </c>
      <c r="D23" s="408">
        <v>3000</v>
      </c>
      <c r="E23" s="398">
        <v>1</v>
      </c>
      <c r="F23" s="418">
        <f t="shared" si="0"/>
        <v>3000</v>
      </c>
      <c r="G23" s="413"/>
      <c r="H23" s="413"/>
      <c r="I23" s="444"/>
      <c r="J23" s="445"/>
      <c r="K23" s="446"/>
      <c r="L23" s="447"/>
      <c r="M23" s="447"/>
      <c r="N23" s="413"/>
    </row>
    <row r="24" spans="1:14" ht="15">
      <c r="A24" s="452">
        <v>7</v>
      </c>
      <c r="B24" s="441" t="s">
        <v>271</v>
      </c>
      <c r="C24" s="397" t="s">
        <v>270</v>
      </c>
      <c r="D24" s="399">
        <v>23200</v>
      </c>
      <c r="E24" s="400">
        <v>10</v>
      </c>
      <c r="F24" s="418">
        <f>D24*E24</f>
        <v>232000</v>
      </c>
      <c r="G24" s="413"/>
      <c r="H24" s="413"/>
      <c r="I24" s="444"/>
      <c r="J24" s="449"/>
      <c r="K24" s="446"/>
      <c r="L24" s="450"/>
      <c r="M24" s="450"/>
      <c r="N24" s="413"/>
    </row>
    <row r="25" spans="1:14" ht="15.75" thickBot="1">
      <c r="A25" s="419"/>
      <c r="B25" s="420" t="s">
        <v>90</v>
      </c>
      <c r="C25" s="420"/>
      <c r="D25" s="420"/>
      <c r="E25" s="420"/>
      <c r="F25" s="421">
        <f>SUM(F3:F24)</f>
        <v>530000</v>
      </c>
      <c r="G25" s="410"/>
      <c r="H25" s="410"/>
      <c r="J25" s="451"/>
      <c r="K25" s="446"/>
      <c r="L25" s="450"/>
      <c r="M25" s="450"/>
      <c r="N25" s="413"/>
    </row>
    <row r="28" spans="1:14" ht="16.149999999999999" customHeight="1">
      <c r="B28" s="401" t="s">
        <v>2</v>
      </c>
      <c r="C28" s="639" t="s">
        <v>272</v>
      </c>
      <c r="D28" s="639"/>
      <c r="E28" s="639"/>
      <c r="F28" s="639"/>
      <c r="G28" s="411"/>
      <c r="H28" s="411"/>
      <c r="I28" s="453"/>
      <c r="J28" s="454"/>
      <c r="K28" s="454"/>
      <c r="L28" s="455"/>
      <c r="M28" s="454"/>
    </row>
    <row r="29" spans="1:14" ht="18">
      <c r="B29" s="402" t="s">
        <v>4</v>
      </c>
      <c r="C29" s="640" t="s">
        <v>5</v>
      </c>
      <c r="D29" s="640"/>
      <c r="E29" s="640"/>
      <c r="F29" s="640"/>
      <c r="G29" s="403"/>
      <c r="H29" s="403"/>
      <c r="I29" s="453"/>
      <c r="J29" s="454"/>
      <c r="K29" s="454"/>
      <c r="L29" s="454"/>
      <c r="M29" s="454"/>
    </row>
    <row r="30" spans="1:14" ht="18">
      <c r="B30" s="402"/>
      <c r="C30" s="403"/>
      <c r="D30" s="403"/>
      <c r="E30" s="404"/>
      <c r="F30" s="405"/>
      <c r="G30" s="405"/>
      <c r="H30" s="405"/>
      <c r="I30" s="453"/>
      <c r="J30" s="454"/>
      <c r="K30" s="454"/>
      <c r="L30" s="454"/>
      <c r="M30" s="454"/>
    </row>
    <row r="31" spans="1:14" ht="18">
      <c r="B31" s="406" t="s">
        <v>6</v>
      </c>
      <c r="C31" s="639" t="s">
        <v>384</v>
      </c>
      <c r="D31" s="639"/>
      <c r="E31" s="639"/>
      <c r="F31" s="639"/>
      <c r="G31" s="411"/>
      <c r="H31" s="411"/>
      <c r="I31" s="453"/>
      <c r="J31" s="454"/>
      <c r="K31" s="454"/>
      <c r="L31" s="454"/>
      <c r="M31" s="454"/>
    </row>
    <row r="32" spans="1:14" ht="15">
      <c r="B32" s="404"/>
      <c r="C32" s="640" t="s">
        <v>5</v>
      </c>
      <c r="D32" s="640"/>
      <c r="E32" s="640"/>
      <c r="F32" s="640"/>
      <c r="G32" s="403"/>
      <c r="H32" s="403"/>
      <c r="I32" s="453"/>
      <c r="J32" s="454"/>
      <c r="K32" s="454"/>
      <c r="L32" s="454"/>
      <c r="M32" s="454"/>
    </row>
    <row r="33" spans="2:13" ht="15">
      <c r="B33" s="407" t="s">
        <v>1</v>
      </c>
      <c r="C33" s="404"/>
      <c r="D33" s="404"/>
      <c r="E33" s="404"/>
      <c r="F33" s="405"/>
      <c r="G33" s="405"/>
      <c r="H33" s="405"/>
      <c r="I33" s="453"/>
      <c r="J33" s="454"/>
      <c r="K33" s="454"/>
      <c r="L33" s="454"/>
      <c r="M33" s="454"/>
    </row>
    <row r="34" spans="2:13" ht="14.25">
      <c r="I34" s="453"/>
      <c r="J34" s="454"/>
      <c r="K34" s="454"/>
      <c r="L34" s="454"/>
      <c r="M34" s="454"/>
    </row>
    <row r="35" spans="2:13" ht="14.25">
      <c r="I35" s="453"/>
      <c r="J35" s="454"/>
      <c r="K35" s="454"/>
      <c r="L35" s="455"/>
      <c r="M35" s="454"/>
    </row>
    <row r="36" spans="2:13" ht="14.25">
      <c r="I36" s="453"/>
      <c r="J36" s="454"/>
      <c r="K36" s="454"/>
      <c r="L36" s="454"/>
      <c r="M36" s="454"/>
    </row>
  </sheetData>
  <mergeCells count="5">
    <mergeCell ref="A1:F1"/>
    <mergeCell ref="C28:F28"/>
    <mergeCell ref="C29:F29"/>
    <mergeCell ref="C31:F31"/>
    <mergeCell ref="C32:F3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9"/>
  <sheetViews>
    <sheetView workbookViewId="0">
      <selection activeCell="E24" sqref="E24"/>
    </sheetView>
  </sheetViews>
  <sheetFormatPr defaultColWidth="9.140625" defaultRowHeight="12.75"/>
  <cols>
    <col min="1" max="1" width="9.140625" style="422"/>
    <col min="2" max="2" width="41.85546875" style="422" customWidth="1"/>
    <col min="3" max="16384" width="9.140625" style="422"/>
  </cols>
  <sheetData>
    <row r="1" spans="1:6" ht="30" customHeight="1">
      <c r="A1" s="641" t="s">
        <v>289</v>
      </c>
      <c r="B1" s="641"/>
      <c r="C1" s="641"/>
      <c r="D1" s="641"/>
      <c r="E1" s="641"/>
      <c r="F1" s="641"/>
    </row>
    <row r="2" spans="1:6" ht="30">
      <c r="A2" s="423"/>
      <c r="B2" s="424" t="s">
        <v>265</v>
      </c>
      <c r="C2" s="424" t="s">
        <v>266</v>
      </c>
      <c r="D2" s="424" t="s">
        <v>267</v>
      </c>
      <c r="E2" s="424" t="s">
        <v>268</v>
      </c>
      <c r="F2" s="424" t="s">
        <v>269</v>
      </c>
    </row>
    <row r="3" spans="1:6" ht="15">
      <c r="A3" s="425">
        <v>1</v>
      </c>
      <c r="B3" s="426" t="s">
        <v>296</v>
      </c>
      <c r="C3" s="427" t="s">
        <v>270</v>
      </c>
      <c r="D3" s="428">
        <v>2000</v>
      </c>
      <c r="E3" s="428">
        <v>5</v>
      </c>
      <c r="F3" s="429">
        <f t="shared" ref="F3:F10" si="0">D3*E3</f>
        <v>10000</v>
      </c>
    </row>
    <row r="4" spans="1:6" ht="15">
      <c r="A4" s="425">
        <v>3</v>
      </c>
      <c r="B4" s="426" t="s">
        <v>290</v>
      </c>
      <c r="C4" s="427" t="s">
        <v>270</v>
      </c>
      <c r="D4" s="428">
        <v>644</v>
      </c>
      <c r="E4" s="428">
        <v>5</v>
      </c>
      <c r="F4" s="429">
        <f t="shared" si="0"/>
        <v>3220</v>
      </c>
    </row>
    <row r="5" spans="1:6" ht="15">
      <c r="A5" s="425">
        <v>4</v>
      </c>
      <c r="B5" s="426" t="s">
        <v>291</v>
      </c>
      <c r="C5" s="427" t="s">
        <v>270</v>
      </c>
      <c r="D5" s="428">
        <v>6000</v>
      </c>
      <c r="E5" s="428">
        <v>1</v>
      </c>
      <c r="F5" s="429">
        <f t="shared" si="0"/>
        <v>6000</v>
      </c>
    </row>
    <row r="6" spans="1:6" ht="15">
      <c r="A6" s="425">
        <v>5</v>
      </c>
      <c r="B6" s="426" t="s">
        <v>292</v>
      </c>
      <c r="C6" s="427" t="s">
        <v>270</v>
      </c>
      <c r="D6" s="428">
        <v>4000</v>
      </c>
      <c r="E6" s="428">
        <v>2</v>
      </c>
      <c r="F6" s="429">
        <f t="shared" si="0"/>
        <v>8000</v>
      </c>
    </row>
    <row r="7" spans="1:6" ht="15">
      <c r="A7" s="425">
        <v>6</v>
      </c>
      <c r="B7" s="426" t="s">
        <v>292</v>
      </c>
      <c r="C7" s="427" t="s">
        <v>270</v>
      </c>
      <c r="D7" s="428">
        <v>2500</v>
      </c>
      <c r="E7" s="428">
        <v>4</v>
      </c>
      <c r="F7" s="429">
        <f t="shared" si="0"/>
        <v>10000</v>
      </c>
    </row>
    <row r="8" spans="1:6" ht="15">
      <c r="A8" s="425">
        <v>7</v>
      </c>
      <c r="B8" s="426" t="s">
        <v>293</v>
      </c>
      <c r="C8" s="427" t="s">
        <v>270</v>
      </c>
      <c r="D8" s="428">
        <v>2500</v>
      </c>
      <c r="E8" s="428">
        <v>1</v>
      </c>
      <c r="F8" s="429">
        <f t="shared" si="0"/>
        <v>2500</v>
      </c>
    </row>
    <row r="9" spans="1:6" ht="15">
      <c r="A9" s="425">
        <v>8</v>
      </c>
      <c r="B9" s="426" t="s">
        <v>294</v>
      </c>
      <c r="C9" s="427" t="s">
        <v>270</v>
      </c>
      <c r="D9" s="428">
        <v>440</v>
      </c>
      <c r="E9" s="428">
        <v>37</v>
      </c>
      <c r="F9" s="429">
        <f>+D9*E9</f>
        <v>16280</v>
      </c>
    </row>
    <row r="10" spans="1:6" ht="15">
      <c r="A10" s="425">
        <v>9</v>
      </c>
      <c r="B10" s="426" t="s">
        <v>295</v>
      </c>
      <c r="C10" s="427" t="s">
        <v>270</v>
      </c>
      <c r="D10" s="428">
        <v>4000</v>
      </c>
      <c r="E10" s="428">
        <v>1</v>
      </c>
      <c r="F10" s="429">
        <f t="shared" si="0"/>
        <v>4000</v>
      </c>
    </row>
    <row r="11" spans="1:6">
      <c r="A11" s="425"/>
      <c r="B11" s="430" t="s">
        <v>90</v>
      </c>
      <c r="C11" s="430"/>
      <c r="D11" s="430"/>
      <c r="E11" s="430"/>
      <c r="F11" s="431">
        <f>SUM(F3:F10)</f>
        <v>60000</v>
      </c>
    </row>
    <row r="14" spans="1:6" ht="18">
      <c r="B14" s="401" t="s">
        <v>2</v>
      </c>
      <c r="C14" s="639" t="s">
        <v>272</v>
      </c>
      <c r="D14" s="639"/>
      <c r="E14" s="639"/>
      <c r="F14" s="639"/>
    </row>
    <row r="15" spans="1:6" ht="18">
      <c r="B15" s="432" t="s">
        <v>4</v>
      </c>
      <c r="C15" s="642" t="s">
        <v>5</v>
      </c>
      <c r="D15" s="642"/>
      <c r="E15" s="642"/>
      <c r="F15" s="642"/>
    </row>
    <row r="16" spans="1:6" ht="18">
      <c r="B16" s="432"/>
      <c r="C16" s="433"/>
      <c r="D16" s="433"/>
      <c r="E16" s="434"/>
      <c r="F16" s="435"/>
    </row>
    <row r="17" spans="2:6" ht="18">
      <c r="B17" s="436" t="s">
        <v>6</v>
      </c>
      <c r="C17" s="639" t="s">
        <v>384</v>
      </c>
      <c r="D17" s="639"/>
      <c r="E17" s="639"/>
      <c r="F17" s="639"/>
    </row>
    <row r="18" spans="2:6" ht="15">
      <c r="B18" s="434"/>
      <c r="C18" s="643" t="s">
        <v>5</v>
      </c>
      <c r="D18" s="643"/>
      <c r="E18" s="643"/>
      <c r="F18" s="643"/>
    </row>
    <row r="19" spans="2:6" ht="15">
      <c r="B19" s="437" t="s">
        <v>1</v>
      </c>
      <c r="C19" s="434"/>
      <c r="D19" s="434"/>
      <c r="E19" s="434"/>
      <c r="F19" s="435"/>
    </row>
  </sheetData>
  <mergeCells count="5">
    <mergeCell ref="A1:F1"/>
    <mergeCell ref="C14:F14"/>
    <mergeCell ref="C15:F15"/>
    <mergeCell ref="C17:F17"/>
    <mergeCell ref="C18:F18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4"/>
  <sheetViews>
    <sheetView workbookViewId="0">
      <selection activeCell="E24" sqref="E24"/>
    </sheetView>
  </sheetViews>
  <sheetFormatPr defaultColWidth="9.140625" defaultRowHeight="12.75"/>
  <cols>
    <col min="1" max="1" width="9.140625" style="422"/>
    <col min="2" max="2" width="41.85546875" style="422" customWidth="1"/>
    <col min="3" max="16384" width="9.140625" style="422"/>
  </cols>
  <sheetData>
    <row r="1" spans="1:6" ht="30" customHeight="1">
      <c r="A1" s="641" t="s">
        <v>297</v>
      </c>
      <c r="B1" s="641"/>
      <c r="C1" s="641"/>
      <c r="D1" s="641"/>
      <c r="E1" s="641"/>
      <c r="F1" s="641"/>
    </row>
    <row r="2" spans="1:6" ht="30">
      <c r="A2" s="423"/>
      <c r="B2" s="424" t="s">
        <v>265</v>
      </c>
      <c r="C2" s="424" t="s">
        <v>266</v>
      </c>
      <c r="D2" s="424" t="s">
        <v>267</v>
      </c>
      <c r="E2" s="424" t="s">
        <v>268</v>
      </c>
      <c r="F2" s="424" t="s">
        <v>269</v>
      </c>
    </row>
    <row r="3" spans="1:6" ht="15">
      <c r="A3" s="425">
        <v>1</v>
      </c>
      <c r="B3" s="426" t="s">
        <v>297</v>
      </c>
      <c r="C3" s="427" t="s">
        <v>298</v>
      </c>
      <c r="D3" s="438">
        <v>15600</v>
      </c>
      <c r="E3" s="439">
        <v>1</v>
      </c>
      <c r="F3" s="429">
        <f>D3*E3</f>
        <v>15600</v>
      </c>
    </row>
    <row r="4" spans="1:6" ht="15">
      <c r="A4" s="425">
        <v>2</v>
      </c>
      <c r="B4" s="426" t="s">
        <v>299</v>
      </c>
      <c r="C4" s="427" t="s">
        <v>270</v>
      </c>
      <c r="D4" s="438">
        <v>1500</v>
      </c>
      <c r="E4" s="439">
        <v>7</v>
      </c>
      <c r="F4" s="429">
        <f>D4*E4</f>
        <v>10500</v>
      </c>
    </row>
    <row r="5" spans="1:6" ht="15">
      <c r="A5" s="425">
        <v>3</v>
      </c>
      <c r="B5" s="426" t="s">
        <v>300</v>
      </c>
      <c r="C5" s="427" t="s">
        <v>270</v>
      </c>
      <c r="D5" s="438">
        <v>2700</v>
      </c>
      <c r="E5" s="439">
        <v>7</v>
      </c>
      <c r="F5" s="429">
        <f>D5*E5</f>
        <v>18900</v>
      </c>
    </row>
    <row r="6" spans="1:6">
      <c r="A6" s="425"/>
      <c r="B6" s="430" t="s">
        <v>90</v>
      </c>
      <c r="C6" s="430"/>
      <c r="D6" s="430"/>
      <c r="E6" s="430"/>
      <c r="F6" s="431">
        <f>SUM(F3:F5)</f>
        <v>45000</v>
      </c>
    </row>
    <row r="9" spans="1:6" ht="18" customHeight="1">
      <c r="B9" s="401" t="s">
        <v>2</v>
      </c>
      <c r="C9" s="639" t="s">
        <v>272</v>
      </c>
      <c r="D9" s="639"/>
      <c r="E9" s="639"/>
      <c r="F9" s="639"/>
    </row>
    <row r="10" spans="1:6" ht="18">
      <c r="B10" s="432" t="s">
        <v>4</v>
      </c>
      <c r="C10" s="643" t="s">
        <v>5</v>
      </c>
      <c r="D10" s="643"/>
      <c r="E10" s="643"/>
      <c r="F10" s="643"/>
    </row>
    <row r="11" spans="1:6" ht="18">
      <c r="B11" s="432"/>
      <c r="C11" s="433"/>
      <c r="D11" s="433"/>
      <c r="E11" s="434"/>
      <c r="F11" s="435"/>
    </row>
    <row r="12" spans="1:6" ht="18" customHeight="1">
      <c r="B12" s="436" t="s">
        <v>6</v>
      </c>
      <c r="C12" s="639" t="s">
        <v>384</v>
      </c>
      <c r="D12" s="639"/>
      <c r="E12" s="639"/>
      <c r="F12" s="639"/>
    </row>
    <row r="13" spans="1:6" ht="15">
      <c r="B13" s="434"/>
      <c r="C13" s="643" t="s">
        <v>5</v>
      </c>
      <c r="D13" s="643"/>
      <c r="E13" s="643"/>
      <c r="F13" s="643"/>
    </row>
    <row r="14" spans="1:6" ht="15">
      <c r="B14" s="437" t="s">
        <v>1</v>
      </c>
      <c r="C14" s="434"/>
      <c r="D14" s="434"/>
      <c r="E14" s="434"/>
      <c r="F14" s="435"/>
    </row>
  </sheetData>
  <mergeCells count="5">
    <mergeCell ref="A1:F1"/>
    <mergeCell ref="C9:F9"/>
    <mergeCell ref="C10:F10"/>
    <mergeCell ref="C12:F12"/>
    <mergeCell ref="C13:F13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356"/>
  <sheetViews>
    <sheetView workbookViewId="0">
      <selection activeCell="E24" sqref="E24"/>
    </sheetView>
  </sheetViews>
  <sheetFormatPr defaultColWidth="4.7109375" defaultRowHeight="12.75"/>
  <cols>
    <col min="1" max="1" width="4.7109375" style="458"/>
    <col min="2" max="2" width="41.140625" style="468" customWidth="1"/>
    <col min="3" max="6" width="9.7109375" style="468" customWidth="1"/>
    <col min="7" max="16384" width="4.7109375" style="458"/>
  </cols>
  <sheetData>
    <row r="1" spans="1:6" s="435" customFormat="1" ht="18">
      <c r="A1" s="644" t="s">
        <v>325</v>
      </c>
      <c r="B1" s="644"/>
      <c r="C1" s="644"/>
      <c r="D1" s="644"/>
      <c r="E1" s="644"/>
    </row>
    <row r="2" spans="1:6" s="435" customFormat="1" ht="30">
      <c r="A2" s="423"/>
      <c r="B2" s="424" t="s">
        <v>265</v>
      </c>
      <c r="C2" s="424" t="s">
        <v>266</v>
      </c>
      <c r="D2" s="424" t="s">
        <v>267</v>
      </c>
      <c r="E2" s="424" t="s">
        <v>268</v>
      </c>
      <c r="F2" s="424" t="s">
        <v>269</v>
      </c>
    </row>
    <row r="3" spans="1:6" ht="14.25" customHeight="1">
      <c r="A3" s="456">
        <v>1</v>
      </c>
      <c r="B3" s="457" t="s">
        <v>326</v>
      </c>
      <c r="C3" s="427" t="s">
        <v>270</v>
      </c>
      <c r="D3" s="428">
        <v>100</v>
      </c>
      <c r="E3" s="428">
        <v>11</v>
      </c>
      <c r="F3" s="429">
        <f t="shared" ref="F3:F43" si="0">D3*E3</f>
        <v>1100</v>
      </c>
    </row>
    <row r="4" spans="1:6" ht="14.25" customHeight="1">
      <c r="A4" s="456">
        <v>2</v>
      </c>
      <c r="B4" s="457" t="s">
        <v>326</v>
      </c>
      <c r="C4" s="427" t="s">
        <v>270</v>
      </c>
      <c r="D4" s="428">
        <v>150</v>
      </c>
      <c r="E4" s="428">
        <v>10</v>
      </c>
      <c r="F4" s="429">
        <f t="shared" si="0"/>
        <v>1500</v>
      </c>
    </row>
    <row r="5" spans="1:6" ht="14.25" customHeight="1">
      <c r="A5" s="456">
        <v>3</v>
      </c>
      <c r="B5" s="457" t="s">
        <v>326</v>
      </c>
      <c r="C5" s="427" t="s">
        <v>270</v>
      </c>
      <c r="D5" s="428">
        <v>120</v>
      </c>
      <c r="E5" s="428">
        <v>6</v>
      </c>
      <c r="F5" s="429">
        <f t="shared" si="0"/>
        <v>720</v>
      </c>
    </row>
    <row r="6" spans="1:6" ht="14.25" customHeight="1">
      <c r="A6" s="456">
        <v>4</v>
      </c>
      <c r="B6" s="457" t="s">
        <v>326</v>
      </c>
      <c r="C6" s="427" t="s">
        <v>270</v>
      </c>
      <c r="D6" s="428">
        <v>170</v>
      </c>
      <c r="E6" s="428">
        <v>5</v>
      </c>
      <c r="F6" s="429">
        <f t="shared" si="0"/>
        <v>850</v>
      </c>
    </row>
    <row r="7" spans="1:6" ht="14.25" customHeight="1">
      <c r="A7" s="456">
        <v>5</v>
      </c>
      <c r="B7" s="457" t="s">
        <v>327</v>
      </c>
      <c r="C7" s="427" t="s">
        <v>270</v>
      </c>
      <c r="D7" s="428">
        <v>5000</v>
      </c>
      <c r="E7" s="428">
        <v>1</v>
      </c>
      <c r="F7" s="429">
        <f t="shared" si="0"/>
        <v>5000</v>
      </c>
    </row>
    <row r="8" spans="1:6" ht="14.25" customHeight="1">
      <c r="A8" s="456">
        <v>6</v>
      </c>
      <c r="B8" s="457" t="s">
        <v>328</v>
      </c>
      <c r="C8" s="427" t="s">
        <v>270</v>
      </c>
      <c r="D8" s="428">
        <v>1800</v>
      </c>
      <c r="E8" s="428">
        <v>1</v>
      </c>
      <c r="F8" s="429">
        <f t="shared" si="0"/>
        <v>1800</v>
      </c>
    </row>
    <row r="9" spans="1:6" ht="14.25" customHeight="1">
      <c r="A9" s="456">
        <v>7</v>
      </c>
      <c r="B9" s="457" t="s">
        <v>329</v>
      </c>
      <c r="C9" s="427" t="s">
        <v>270</v>
      </c>
      <c r="D9" s="428">
        <v>1500</v>
      </c>
      <c r="E9" s="428">
        <v>1</v>
      </c>
      <c r="F9" s="429">
        <f t="shared" si="0"/>
        <v>1500</v>
      </c>
    </row>
    <row r="10" spans="1:6" ht="14.25" customHeight="1">
      <c r="A10" s="456">
        <v>8</v>
      </c>
      <c r="B10" s="457" t="s">
        <v>330</v>
      </c>
      <c r="C10" s="427" t="s">
        <v>270</v>
      </c>
      <c r="D10" s="428">
        <v>1000</v>
      </c>
      <c r="E10" s="428">
        <v>2</v>
      </c>
      <c r="F10" s="429">
        <f t="shared" si="0"/>
        <v>2000</v>
      </c>
    </row>
    <row r="11" spans="1:6" ht="14.25" customHeight="1">
      <c r="A11" s="456">
        <v>9</v>
      </c>
      <c r="B11" s="459" t="s">
        <v>331</v>
      </c>
      <c r="C11" s="427" t="s">
        <v>270</v>
      </c>
      <c r="D11" s="460">
        <v>300</v>
      </c>
      <c r="E11" s="460">
        <v>6</v>
      </c>
      <c r="F11" s="460">
        <f t="shared" si="0"/>
        <v>1800</v>
      </c>
    </row>
    <row r="12" spans="1:6" ht="14.25" customHeight="1">
      <c r="A12" s="456">
        <v>10</v>
      </c>
      <c r="B12" s="459" t="s">
        <v>331</v>
      </c>
      <c r="C12" s="427" t="s">
        <v>270</v>
      </c>
      <c r="D12" s="461">
        <v>500</v>
      </c>
      <c r="E12" s="460">
        <v>4</v>
      </c>
      <c r="F12" s="460">
        <f t="shared" si="0"/>
        <v>2000</v>
      </c>
    </row>
    <row r="13" spans="1:6" ht="14.25" customHeight="1">
      <c r="A13" s="456">
        <v>11</v>
      </c>
      <c r="B13" s="462" t="s">
        <v>332</v>
      </c>
      <c r="C13" s="427" t="s">
        <v>270</v>
      </c>
      <c r="D13" s="460">
        <v>150</v>
      </c>
      <c r="E13" s="460">
        <v>9</v>
      </c>
      <c r="F13" s="460">
        <f t="shared" si="0"/>
        <v>1350</v>
      </c>
    </row>
    <row r="14" spans="1:6" ht="14.25" customHeight="1">
      <c r="A14" s="456">
        <v>12</v>
      </c>
      <c r="B14" s="462" t="s">
        <v>332</v>
      </c>
      <c r="C14" s="427" t="s">
        <v>270</v>
      </c>
      <c r="D14" s="460">
        <v>100</v>
      </c>
      <c r="E14" s="460">
        <v>6</v>
      </c>
      <c r="F14" s="460">
        <f t="shared" si="0"/>
        <v>600</v>
      </c>
    </row>
    <row r="15" spans="1:6" ht="14.25" customHeight="1">
      <c r="A15" s="456">
        <v>13</v>
      </c>
      <c r="B15" s="462" t="s">
        <v>332</v>
      </c>
      <c r="C15" s="427" t="s">
        <v>270</v>
      </c>
      <c r="D15" s="460">
        <v>50</v>
      </c>
      <c r="E15" s="460">
        <v>10</v>
      </c>
      <c r="F15" s="460">
        <f t="shared" si="0"/>
        <v>500</v>
      </c>
    </row>
    <row r="16" spans="1:6" ht="14.25" customHeight="1">
      <c r="A16" s="456">
        <v>14</v>
      </c>
      <c r="B16" s="462" t="s">
        <v>333</v>
      </c>
      <c r="C16" s="427" t="s">
        <v>270</v>
      </c>
      <c r="D16" s="460">
        <v>200</v>
      </c>
      <c r="E16" s="460">
        <v>4</v>
      </c>
      <c r="F16" s="460">
        <f t="shared" si="0"/>
        <v>800</v>
      </c>
    </row>
    <row r="17" spans="1:6" ht="14.25" customHeight="1">
      <c r="A17" s="456">
        <v>15</v>
      </c>
      <c r="B17" s="462" t="s">
        <v>334</v>
      </c>
      <c r="C17" s="427" t="s">
        <v>270</v>
      </c>
      <c r="D17" s="460">
        <v>300</v>
      </c>
      <c r="E17" s="460">
        <v>2</v>
      </c>
      <c r="F17" s="460">
        <f t="shared" si="0"/>
        <v>600</v>
      </c>
    </row>
    <row r="18" spans="1:6" ht="14.25" customHeight="1">
      <c r="A18" s="456">
        <v>16</v>
      </c>
      <c r="B18" s="462" t="s">
        <v>335</v>
      </c>
      <c r="C18" s="427" t="s">
        <v>270</v>
      </c>
      <c r="D18" s="460">
        <v>150</v>
      </c>
      <c r="E18" s="460">
        <v>8</v>
      </c>
      <c r="F18" s="460">
        <f t="shared" si="0"/>
        <v>1200</v>
      </c>
    </row>
    <row r="19" spans="1:6" ht="14.25" customHeight="1">
      <c r="A19" s="456">
        <v>17</v>
      </c>
      <c r="B19" s="462" t="s">
        <v>335</v>
      </c>
      <c r="C19" s="427" t="s">
        <v>270</v>
      </c>
      <c r="D19" s="460">
        <v>100</v>
      </c>
      <c r="E19" s="460">
        <v>5</v>
      </c>
      <c r="F19" s="460">
        <f t="shared" si="0"/>
        <v>500</v>
      </c>
    </row>
    <row r="20" spans="1:6" ht="14.25" customHeight="1">
      <c r="A20" s="456">
        <v>18</v>
      </c>
      <c r="B20" s="457" t="s">
        <v>336</v>
      </c>
      <c r="C20" s="427" t="s">
        <v>270</v>
      </c>
      <c r="D20" s="428">
        <v>300</v>
      </c>
      <c r="E20" s="460">
        <v>6</v>
      </c>
      <c r="F20" s="429">
        <f t="shared" si="0"/>
        <v>1800</v>
      </c>
    </row>
    <row r="21" spans="1:6" ht="14.25" customHeight="1">
      <c r="A21" s="456">
        <v>19</v>
      </c>
      <c r="B21" s="457" t="s">
        <v>336</v>
      </c>
      <c r="C21" s="427" t="s">
        <v>270</v>
      </c>
      <c r="D21" s="428">
        <v>250</v>
      </c>
      <c r="E21" s="460">
        <v>6</v>
      </c>
      <c r="F21" s="429">
        <f t="shared" si="0"/>
        <v>1500</v>
      </c>
    </row>
    <row r="22" spans="1:6" ht="14.25" customHeight="1">
      <c r="A22" s="456">
        <v>20</v>
      </c>
      <c r="B22" s="462" t="s">
        <v>337</v>
      </c>
      <c r="C22" s="427" t="s">
        <v>270</v>
      </c>
      <c r="D22" s="460">
        <v>200</v>
      </c>
      <c r="E22" s="460">
        <v>1</v>
      </c>
      <c r="F22" s="460">
        <f t="shared" si="0"/>
        <v>200</v>
      </c>
    </row>
    <row r="23" spans="1:6" ht="14.25" customHeight="1">
      <c r="A23" s="456">
        <v>21</v>
      </c>
      <c r="B23" s="462" t="s">
        <v>338</v>
      </c>
      <c r="C23" s="427" t="s">
        <v>270</v>
      </c>
      <c r="D23" s="460">
        <v>100</v>
      </c>
      <c r="E23" s="460">
        <v>10</v>
      </c>
      <c r="F23" s="460">
        <f t="shared" si="0"/>
        <v>1000</v>
      </c>
    </row>
    <row r="24" spans="1:6" ht="14.25" customHeight="1">
      <c r="A24" s="456">
        <v>22</v>
      </c>
      <c r="B24" s="462" t="s">
        <v>338</v>
      </c>
      <c r="C24" s="427" t="s">
        <v>270</v>
      </c>
      <c r="D24" s="460">
        <v>80</v>
      </c>
      <c r="E24" s="460">
        <v>4</v>
      </c>
      <c r="F24" s="460">
        <f t="shared" si="0"/>
        <v>320</v>
      </c>
    </row>
    <row r="25" spans="1:6" ht="14.25" customHeight="1">
      <c r="A25" s="456">
        <v>23</v>
      </c>
      <c r="B25" s="462" t="s">
        <v>338</v>
      </c>
      <c r="C25" s="427" t="s">
        <v>270</v>
      </c>
      <c r="D25" s="460">
        <v>60</v>
      </c>
      <c r="E25" s="460">
        <v>6</v>
      </c>
      <c r="F25" s="460">
        <f t="shared" si="0"/>
        <v>360</v>
      </c>
    </row>
    <row r="26" spans="1:6" ht="14.25" customHeight="1">
      <c r="A26" s="456">
        <v>24</v>
      </c>
      <c r="B26" s="462" t="s">
        <v>338</v>
      </c>
      <c r="C26" s="427" t="s">
        <v>270</v>
      </c>
      <c r="D26" s="460">
        <v>50</v>
      </c>
      <c r="E26" s="460">
        <v>10</v>
      </c>
      <c r="F26" s="460">
        <f t="shared" si="0"/>
        <v>500</v>
      </c>
    </row>
    <row r="27" spans="1:6" ht="14.25" customHeight="1">
      <c r="A27" s="456">
        <v>25</v>
      </c>
      <c r="B27" s="462" t="s">
        <v>339</v>
      </c>
      <c r="C27" s="463" t="s">
        <v>275</v>
      </c>
      <c r="D27" s="460">
        <v>1500</v>
      </c>
      <c r="E27" s="460">
        <v>6</v>
      </c>
      <c r="F27" s="460">
        <f t="shared" si="0"/>
        <v>9000</v>
      </c>
    </row>
    <row r="28" spans="1:6" ht="14.25" customHeight="1">
      <c r="A28" s="456">
        <v>26</v>
      </c>
      <c r="B28" s="462" t="s">
        <v>340</v>
      </c>
      <c r="C28" s="427" t="s">
        <v>270</v>
      </c>
      <c r="D28" s="460">
        <v>1000</v>
      </c>
      <c r="E28" s="460">
        <v>14</v>
      </c>
      <c r="F28" s="460">
        <f t="shared" si="0"/>
        <v>14000</v>
      </c>
    </row>
    <row r="29" spans="1:6" ht="14.25" customHeight="1">
      <c r="A29" s="456">
        <v>27</v>
      </c>
      <c r="B29" s="462" t="s">
        <v>341</v>
      </c>
      <c r="C29" s="427" t="s">
        <v>270</v>
      </c>
      <c r="D29" s="460">
        <v>1500</v>
      </c>
      <c r="E29" s="460">
        <v>4</v>
      </c>
      <c r="F29" s="460">
        <f t="shared" si="0"/>
        <v>6000</v>
      </c>
    </row>
    <row r="30" spans="1:6" ht="14.25" customHeight="1">
      <c r="A30" s="456">
        <v>28</v>
      </c>
      <c r="B30" s="462" t="s">
        <v>342</v>
      </c>
      <c r="C30" s="427" t="s">
        <v>270</v>
      </c>
      <c r="D30" s="460">
        <v>1200</v>
      </c>
      <c r="E30" s="460">
        <v>3</v>
      </c>
      <c r="F30" s="460">
        <f>D30*E30</f>
        <v>3600</v>
      </c>
    </row>
    <row r="31" spans="1:6" ht="14.25" customHeight="1">
      <c r="A31" s="456">
        <v>29</v>
      </c>
      <c r="B31" s="462" t="s">
        <v>342</v>
      </c>
      <c r="C31" s="427" t="s">
        <v>270</v>
      </c>
      <c r="D31" s="460">
        <v>1000</v>
      </c>
      <c r="E31" s="460">
        <v>6</v>
      </c>
      <c r="F31" s="460">
        <f>D31*E31</f>
        <v>6000</v>
      </c>
    </row>
    <row r="32" spans="1:6" ht="14.25" customHeight="1">
      <c r="A32" s="456">
        <v>30</v>
      </c>
      <c r="B32" s="462" t="s">
        <v>343</v>
      </c>
      <c r="C32" s="463" t="s">
        <v>270</v>
      </c>
      <c r="D32" s="460">
        <v>900</v>
      </c>
      <c r="E32" s="460">
        <v>4</v>
      </c>
      <c r="F32" s="460">
        <f>D32*E32</f>
        <v>3600</v>
      </c>
    </row>
    <row r="33" spans="1:8" ht="14.25" customHeight="1">
      <c r="A33" s="456">
        <v>31</v>
      </c>
      <c r="B33" s="462" t="s">
        <v>344</v>
      </c>
      <c r="C33" s="427" t="s">
        <v>270</v>
      </c>
      <c r="D33" s="460">
        <v>2700</v>
      </c>
      <c r="E33" s="460">
        <v>1</v>
      </c>
      <c r="F33" s="460">
        <f t="shared" si="0"/>
        <v>2700</v>
      </c>
    </row>
    <row r="34" spans="1:8" ht="14.25" customHeight="1">
      <c r="A34" s="456">
        <v>32</v>
      </c>
      <c r="B34" s="462" t="s">
        <v>345</v>
      </c>
      <c r="C34" s="427" t="s">
        <v>270</v>
      </c>
      <c r="D34" s="460">
        <v>1500</v>
      </c>
      <c r="E34" s="460">
        <v>3</v>
      </c>
      <c r="F34" s="460">
        <f t="shared" si="0"/>
        <v>4500</v>
      </c>
    </row>
    <row r="35" spans="1:8" ht="14.25" customHeight="1">
      <c r="A35" s="456">
        <v>33</v>
      </c>
      <c r="B35" s="462" t="s">
        <v>345</v>
      </c>
      <c r="C35" s="427" t="s">
        <v>270</v>
      </c>
      <c r="D35" s="460">
        <v>1200</v>
      </c>
      <c r="E35" s="460">
        <v>1</v>
      </c>
      <c r="F35" s="460">
        <f t="shared" si="0"/>
        <v>1200</v>
      </c>
    </row>
    <row r="36" spans="1:8" ht="14.25" customHeight="1">
      <c r="A36" s="456">
        <v>34</v>
      </c>
      <c r="B36" s="462" t="s">
        <v>346</v>
      </c>
      <c r="C36" s="427" t="s">
        <v>270</v>
      </c>
      <c r="D36" s="460">
        <v>1200</v>
      </c>
      <c r="E36" s="460">
        <v>1</v>
      </c>
      <c r="F36" s="460">
        <f t="shared" si="0"/>
        <v>1200</v>
      </c>
    </row>
    <row r="37" spans="1:8" ht="14.25" customHeight="1">
      <c r="A37" s="456">
        <v>35</v>
      </c>
      <c r="B37" s="457" t="s">
        <v>347</v>
      </c>
      <c r="C37" s="427" t="s">
        <v>270</v>
      </c>
      <c r="D37" s="428">
        <v>200</v>
      </c>
      <c r="E37" s="428">
        <v>4</v>
      </c>
      <c r="F37" s="429">
        <f t="shared" si="0"/>
        <v>800</v>
      </c>
    </row>
    <row r="38" spans="1:8" ht="14.25" customHeight="1">
      <c r="A38" s="456">
        <v>36</v>
      </c>
      <c r="B38" s="457" t="s">
        <v>347</v>
      </c>
      <c r="C38" s="427" t="s">
        <v>270</v>
      </c>
      <c r="D38" s="428">
        <v>100</v>
      </c>
      <c r="E38" s="428">
        <v>5</v>
      </c>
      <c r="F38" s="429">
        <f t="shared" si="0"/>
        <v>500</v>
      </c>
    </row>
    <row r="39" spans="1:8" ht="14.25" customHeight="1">
      <c r="A39" s="456">
        <v>37</v>
      </c>
      <c r="B39" s="459" t="s">
        <v>348</v>
      </c>
      <c r="C39" s="463" t="s">
        <v>275</v>
      </c>
      <c r="D39" s="460">
        <v>3000</v>
      </c>
      <c r="E39" s="460">
        <v>20</v>
      </c>
      <c r="F39" s="460">
        <f t="shared" si="0"/>
        <v>60000</v>
      </c>
    </row>
    <row r="40" spans="1:8" ht="14.25" customHeight="1">
      <c r="A40" s="456">
        <v>38</v>
      </c>
      <c r="B40" s="462" t="s">
        <v>349</v>
      </c>
      <c r="C40" s="463" t="s">
        <v>270</v>
      </c>
      <c r="D40" s="460">
        <v>700</v>
      </c>
      <c r="E40" s="460">
        <v>2</v>
      </c>
      <c r="F40" s="460">
        <f t="shared" si="0"/>
        <v>1400</v>
      </c>
    </row>
    <row r="41" spans="1:8" ht="14.25" customHeight="1">
      <c r="A41" s="456">
        <v>39</v>
      </c>
      <c r="B41" s="462" t="s">
        <v>349</v>
      </c>
      <c r="C41" s="427" t="s">
        <v>270</v>
      </c>
      <c r="D41" s="460">
        <v>1200</v>
      </c>
      <c r="E41" s="460">
        <v>2</v>
      </c>
      <c r="F41" s="460">
        <f t="shared" si="0"/>
        <v>2400</v>
      </c>
    </row>
    <row r="42" spans="1:8" ht="14.25" customHeight="1">
      <c r="A42" s="456">
        <v>40</v>
      </c>
      <c r="B42" s="462" t="s">
        <v>349</v>
      </c>
      <c r="C42" s="427" t="s">
        <v>270</v>
      </c>
      <c r="D42" s="460">
        <v>1500</v>
      </c>
      <c r="E42" s="460">
        <v>2</v>
      </c>
      <c r="F42" s="460">
        <f t="shared" si="0"/>
        <v>3000</v>
      </c>
    </row>
    <row r="43" spans="1:8" ht="14.25" customHeight="1">
      <c r="A43" s="456">
        <v>41</v>
      </c>
      <c r="B43" s="462" t="s">
        <v>350</v>
      </c>
      <c r="C43" s="427" t="s">
        <v>270</v>
      </c>
      <c r="D43" s="460">
        <v>300</v>
      </c>
      <c r="E43" s="460">
        <v>2</v>
      </c>
      <c r="F43" s="460">
        <f t="shared" si="0"/>
        <v>600</v>
      </c>
    </row>
    <row r="44" spans="1:8" ht="15">
      <c r="A44" s="464"/>
      <c r="B44" s="465" t="s">
        <v>90</v>
      </c>
      <c r="C44" s="465"/>
      <c r="D44" s="465"/>
      <c r="E44" s="465"/>
      <c r="F44" s="466">
        <f>SUM(F3:F43)</f>
        <v>150000</v>
      </c>
      <c r="G44" s="467"/>
      <c r="H44" s="467"/>
    </row>
    <row r="45" spans="1:8" ht="15">
      <c r="A45" s="435"/>
      <c r="B45" s="435"/>
      <c r="C45" s="435"/>
      <c r="D45" s="435"/>
      <c r="E45" s="435"/>
      <c r="F45" s="435"/>
    </row>
    <row r="46" spans="1:8" ht="18" customHeight="1">
      <c r="A46" s="435"/>
      <c r="B46" s="401" t="s">
        <v>2</v>
      </c>
      <c r="C46" s="639" t="s">
        <v>272</v>
      </c>
      <c r="D46" s="639"/>
      <c r="E46" s="639"/>
      <c r="F46" s="639"/>
    </row>
    <row r="47" spans="1:8" ht="18">
      <c r="A47" s="435"/>
      <c r="B47" s="432" t="s">
        <v>4</v>
      </c>
      <c r="C47" s="643" t="s">
        <v>5</v>
      </c>
      <c r="D47" s="643"/>
      <c r="E47" s="643"/>
      <c r="F47" s="643"/>
    </row>
    <row r="48" spans="1:8" ht="18" customHeight="1">
      <c r="A48" s="435"/>
      <c r="B48" s="436" t="s">
        <v>6</v>
      </c>
      <c r="C48" s="639" t="s">
        <v>384</v>
      </c>
      <c r="D48" s="639"/>
      <c r="E48" s="639"/>
      <c r="F48" s="639"/>
    </row>
    <row r="49" spans="1:6" ht="15">
      <c r="A49" s="435"/>
      <c r="B49" s="434"/>
      <c r="C49" s="643" t="s">
        <v>5</v>
      </c>
      <c r="D49" s="643"/>
      <c r="E49" s="643"/>
      <c r="F49" s="643"/>
    </row>
    <row r="50" spans="1:6" ht="15">
      <c r="A50" s="435"/>
      <c r="B50" s="437" t="s">
        <v>1</v>
      </c>
      <c r="C50" s="434"/>
      <c r="D50" s="434"/>
      <c r="E50" s="434"/>
      <c r="F50" s="435"/>
    </row>
    <row r="54" spans="1:6">
      <c r="B54" s="458"/>
      <c r="C54" s="458"/>
      <c r="D54" s="458"/>
      <c r="E54" s="458"/>
      <c r="F54" s="458"/>
    </row>
    <row r="55" spans="1:6">
      <c r="B55" s="458"/>
      <c r="C55" s="458"/>
      <c r="D55" s="458"/>
      <c r="E55" s="458"/>
      <c r="F55" s="458"/>
    </row>
    <row r="56" spans="1:6">
      <c r="B56" s="458"/>
      <c r="C56" s="458"/>
      <c r="D56" s="458"/>
      <c r="E56" s="458"/>
      <c r="F56" s="458"/>
    </row>
    <row r="57" spans="1:6">
      <c r="B57" s="458"/>
      <c r="C57" s="458"/>
      <c r="D57" s="458"/>
      <c r="E57" s="458"/>
      <c r="F57" s="458"/>
    </row>
    <row r="73" spans="3:6">
      <c r="C73" s="458"/>
      <c r="D73" s="458"/>
      <c r="E73" s="458"/>
      <c r="F73" s="458"/>
    </row>
    <row r="74" spans="3:6">
      <c r="C74" s="458"/>
      <c r="D74" s="458"/>
      <c r="E74" s="458"/>
      <c r="F74" s="458"/>
    </row>
    <row r="75" spans="3:6">
      <c r="C75" s="458"/>
      <c r="D75" s="458"/>
      <c r="E75" s="458"/>
      <c r="F75" s="458"/>
    </row>
    <row r="76" spans="3:6">
      <c r="C76" s="458"/>
      <c r="D76" s="458"/>
      <c r="E76" s="458"/>
      <c r="F76" s="458"/>
    </row>
    <row r="77" spans="3:6">
      <c r="C77" s="458"/>
      <c r="D77" s="458"/>
      <c r="E77" s="458"/>
      <c r="F77" s="458"/>
    </row>
    <row r="78" spans="3:6">
      <c r="C78" s="458"/>
      <c r="D78" s="458"/>
      <c r="E78" s="458"/>
      <c r="F78" s="458"/>
    </row>
    <row r="79" spans="3:6">
      <c r="C79" s="458"/>
      <c r="D79" s="458"/>
      <c r="E79" s="458"/>
      <c r="F79" s="458"/>
    </row>
    <row r="80" spans="3:6">
      <c r="C80" s="458"/>
      <c r="D80" s="458"/>
      <c r="E80" s="458"/>
      <c r="F80" s="458"/>
    </row>
    <row r="81" spans="2:6">
      <c r="C81" s="458"/>
      <c r="D81" s="458"/>
      <c r="E81" s="458"/>
      <c r="F81" s="458"/>
    </row>
    <row r="82" spans="2:6" ht="15.75">
      <c r="B82" s="469"/>
      <c r="C82" s="458"/>
      <c r="D82" s="458"/>
      <c r="E82" s="458"/>
      <c r="F82" s="458"/>
    </row>
    <row r="83" spans="2:6" ht="15.75">
      <c r="B83" s="470"/>
      <c r="C83" s="458"/>
      <c r="D83" s="458"/>
      <c r="E83" s="458"/>
      <c r="F83" s="458"/>
    </row>
    <row r="84" spans="2:6" ht="15.75">
      <c r="B84" s="469"/>
      <c r="C84" s="458"/>
      <c r="D84" s="458"/>
      <c r="E84" s="458"/>
      <c r="F84" s="458"/>
    </row>
    <row r="85" spans="2:6">
      <c r="C85" s="458"/>
      <c r="D85" s="458"/>
      <c r="E85" s="458"/>
      <c r="F85" s="458"/>
    </row>
    <row r="86" spans="2:6">
      <c r="C86" s="458"/>
      <c r="D86" s="458"/>
      <c r="E86" s="458"/>
      <c r="F86" s="458"/>
    </row>
    <row r="87" spans="2:6">
      <c r="C87" s="458"/>
      <c r="D87" s="458"/>
      <c r="E87" s="458"/>
      <c r="F87" s="458"/>
    </row>
    <row r="88" spans="2:6">
      <c r="C88" s="458"/>
      <c r="D88" s="458"/>
      <c r="E88" s="458"/>
      <c r="F88" s="458"/>
    </row>
    <row r="89" spans="2:6">
      <c r="C89" s="458"/>
      <c r="D89" s="458"/>
      <c r="E89" s="458"/>
      <c r="F89" s="458"/>
    </row>
    <row r="90" spans="2:6">
      <c r="C90" s="458"/>
      <c r="D90" s="458"/>
      <c r="E90" s="458"/>
      <c r="F90" s="458"/>
    </row>
    <row r="99" spans="3:6">
      <c r="C99" s="458"/>
      <c r="D99" s="458"/>
      <c r="E99" s="458"/>
      <c r="F99" s="458"/>
    </row>
    <row r="100" spans="3:6">
      <c r="C100" s="458"/>
      <c r="D100" s="458"/>
      <c r="E100" s="458"/>
      <c r="F100" s="458"/>
    </row>
    <row r="101" spans="3:6">
      <c r="C101" s="458"/>
      <c r="D101" s="458"/>
      <c r="E101" s="458"/>
      <c r="F101" s="458"/>
    </row>
    <row r="102" spans="3:6">
      <c r="C102" s="458"/>
      <c r="D102" s="458"/>
      <c r="E102" s="458"/>
      <c r="F102" s="458"/>
    </row>
    <row r="103" spans="3:6">
      <c r="C103" s="458"/>
      <c r="D103" s="458"/>
      <c r="E103" s="458"/>
      <c r="F103" s="458"/>
    </row>
    <row r="104" spans="3:6">
      <c r="C104" s="458"/>
      <c r="D104" s="458"/>
      <c r="E104" s="458"/>
      <c r="F104" s="458"/>
    </row>
    <row r="105" spans="3:6">
      <c r="C105" s="458"/>
      <c r="D105" s="458"/>
      <c r="E105" s="458"/>
      <c r="F105" s="458"/>
    </row>
    <row r="106" spans="3:6">
      <c r="C106" s="458"/>
      <c r="D106" s="458"/>
      <c r="E106" s="458"/>
      <c r="F106" s="458"/>
    </row>
    <row r="107" spans="3:6">
      <c r="C107" s="458"/>
      <c r="D107" s="458"/>
      <c r="E107" s="458"/>
      <c r="F107" s="458"/>
    </row>
    <row r="108" spans="3:6">
      <c r="C108" s="458"/>
      <c r="D108" s="458"/>
      <c r="E108" s="458"/>
      <c r="F108" s="458"/>
    </row>
    <row r="109" spans="3:6">
      <c r="C109" s="458"/>
      <c r="D109" s="458"/>
      <c r="E109" s="458"/>
      <c r="F109" s="458"/>
    </row>
    <row r="110" spans="3:6">
      <c r="C110" s="458"/>
      <c r="D110" s="458"/>
      <c r="E110" s="458"/>
      <c r="F110" s="458"/>
    </row>
    <row r="111" spans="3:6">
      <c r="C111" s="458"/>
      <c r="D111" s="458"/>
      <c r="E111" s="458"/>
      <c r="F111" s="458"/>
    </row>
    <row r="112" spans="3:6">
      <c r="C112" s="458"/>
      <c r="D112" s="458"/>
      <c r="E112" s="458"/>
      <c r="F112" s="458"/>
    </row>
    <row r="113" spans="2:6">
      <c r="C113" s="458"/>
      <c r="D113" s="458"/>
      <c r="E113" s="458"/>
      <c r="F113" s="458"/>
    </row>
    <row r="114" spans="2:6">
      <c r="C114" s="458"/>
      <c r="D114" s="458"/>
      <c r="E114" s="458"/>
      <c r="F114" s="458"/>
    </row>
    <row r="115" spans="2:6">
      <c r="C115" s="458"/>
      <c r="D115" s="458"/>
      <c r="E115" s="458"/>
      <c r="F115" s="458"/>
    </row>
    <row r="116" spans="2:6">
      <c r="C116" s="458"/>
      <c r="D116" s="458"/>
      <c r="E116" s="458"/>
      <c r="F116" s="458"/>
    </row>
    <row r="117" spans="2:6">
      <c r="C117" s="458"/>
      <c r="D117" s="458"/>
      <c r="E117" s="458"/>
      <c r="F117" s="458"/>
    </row>
    <row r="118" spans="2:6">
      <c r="C118" s="458"/>
      <c r="D118" s="458"/>
      <c r="E118" s="458"/>
      <c r="F118" s="458"/>
    </row>
    <row r="119" spans="2:6">
      <c r="C119" s="458"/>
      <c r="D119" s="458"/>
      <c r="E119" s="458"/>
      <c r="F119" s="458"/>
    </row>
    <row r="120" spans="2:6">
      <c r="C120" s="458"/>
      <c r="D120" s="458"/>
      <c r="E120" s="458"/>
      <c r="F120" s="458"/>
    </row>
    <row r="121" spans="2:6">
      <c r="C121" s="458"/>
      <c r="D121" s="458"/>
      <c r="E121" s="458"/>
      <c r="F121" s="458"/>
    </row>
    <row r="122" spans="2:6" ht="15.75">
      <c r="B122" s="469"/>
      <c r="C122" s="458"/>
      <c r="D122" s="458"/>
      <c r="E122" s="458"/>
      <c r="F122" s="458"/>
    </row>
    <row r="126" spans="2:6" ht="14.25">
      <c r="B126" s="471"/>
      <c r="C126" s="458"/>
      <c r="D126" s="458"/>
      <c r="E126" s="458"/>
      <c r="F126" s="458"/>
    </row>
    <row r="127" spans="2:6">
      <c r="C127" s="458"/>
      <c r="D127" s="458"/>
      <c r="E127" s="458"/>
      <c r="F127" s="458"/>
    </row>
    <row r="128" spans="2:6">
      <c r="C128" s="458"/>
      <c r="D128" s="458"/>
      <c r="E128" s="458"/>
      <c r="F128" s="458"/>
    </row>
    <row r="136" spans="2:6">
      <c r="D136" s="458"/>
      <c r="E136" s="458"/>
      <c r="F136" s="458"/>
    </row>
    <row r="137" spans="2:6" ht="15">
      <c r="B137" s="472"/>
      <c r="D137" s="458"/>
      <c r="E137" s="458"/>
      <c r="F137" s="458"/>
    </row>
    <row r="138" spans="2:6" ht="15">
      <c r="B138" s="472"/>
      <c r="D138" s="458"/>
      <c r="E138" s="458"/>
      <c r="F138" s="458"/>
    </row>
    <row r="144" spans="2:6" ht="15">
      <c r="B144" s="472"/>
      <c r="C144" s="472"/>
      <c r="D144" s="458"/>
      <c r="E144" s="458"/>
      <c r="F144" s="458"/>
    </row>
    <row r="147" spans="2:6">
      <c r="D147" s="458"/>
      <c r="E147" s="458"/>
      <c r="F147" s="458"/>
    </row>
    <row r="148" spans="2:6" ht="15">
      <c r="B148" s="473"/>
      <c r="C148" s="473"/>
      <c r="D148" s="458"/>
      <c r="E148" s="458"/>
      <c r="F148" s="458"/>
    </row>
    <row r="149" spans="2:6" ht="15">
      <c r="B149" s="473"/>
      <c r="C149" s="473"/>
      <c r="D149" s="458"/>
      <c r="E149" s="458"/>
      <c r="F149" s="458"/>
    </row>
    <row r="150" spans="2:6" ht="15">
      <c r="B150" s="473"/>
      <c r="C150" s="473"/>
      <c r="D150" s="458"/>
      <c r="E150" s="458"/>
      <c r="F150" s="458"/>
    </row>
    <row r="151" spans="2:6" ht="15">
      <c r="B151" s="473"/>
      <c r="C151" s="473"/>
      <c r="D151" s="458"/>
      <c r="E151" s="458"/>
      <c r="F151" s="458"/>
    </row>
    <row r="152" spans="2:6" ht="15">
      <c r="B152" s="473"/>
      <c r="C152" s="473"/>
      <c r="D152" s="458"/>
      <c r="E152" s="458"/>
      <c r="F152" s="458"/>
    </row>
    <row r="153" spans="2:6">
      <c r="D153" s="458"/>
      <c r="E153" s="458"/>
      <c r="F153" s="458"/>
    </row>
    <row r="154" spans="2:6">
      <c r="D154" s="458"/>
      <c r="E154" s="458"/>
      <c r="F154" s="458"/>
    </row>
    <row r="155" spans="2:6">
      <c r="D155" s="458"/>
      <c r="E155" s="458"/>
      <c r="F155" s="458"/>
    </row>
    <row r="309" spans="2:6" ht="15">
      <c r="B309" s="473"/>
      <c r="C309" s="473"/>
      <c r="D309" s="473"/>
      <c r="E309" s="458"/>
      <c r="F309" s="458"/>
    </row>
    <row r="310" spans="2:6" ht="15">
      <c r="B310" s="473"/>
      <c r="C310" s="473"/>
      <c r="D310" s="473"/>
      <c r="E310" s="458"/>
      <c r="F310" s="458"/>
    </row>
    <row r="311" spans="2:6" ht="15">
      <c r="B311" s="473"/>
      <c r="C311" s="473"/>
      <c r="D311" s="473"/>
      <c r="E311" s="458"/>
      <c r="F311" s="458"/>
    </row>
    <row r="312" spans="2:6" ht="15">
      <c r="B312" s="473"/>
      <c r="C312" s="473"/>
      <c r="D312" s="473"/>
      <c r="E312" s="458"/>
      <c r="F312" s="458"/>
    </row>
    <row r="313" spans="2:6" ht="15">
      <c r="B313" s="473"/>
      <c r="C313" s="473"/>
      <c r="D313" s="473"/>
      <c r="E313" s="458"/>
      <c r="F313" s="458"/>
    </row>
    <row r="314" spans="2:6" ht="15">
      <c r="B314" s="473"/>
      <c r="C314" s="473"/>
      <c r="D314" s="473"/>
      <c r="E314" s="458"/>
      <c r="F314" s="458"/>
    </row>
    <row r="315" spans="2:6" ht="15">
      <c r="B315" s="473"/>
      <c r="C315" s="473"/>
      <c r="D315" s="473"/>
      <c r="E315" s="458"/>
      <c r="F315" s="458"/>
    </row>
    <row r="316" spans="2:6" ht="15">
      <c r="B316" s="473"/>
      <c r="C316" s="473"/>
      <c r="D316" s="473"/>
      <c r="E316" s="458"/>
      <c r="F316" s="458"/>
    </row>
    <row r="317" spans="2:6" ht="15">
      <c r="B317" s="473"/>
      <c r="C317" s="473"/>
      <c r="D317" s="473"/>
      <c r="E317" s="458"/>
      <c r="F317" s="458"/>
    </row>
    <row r="318" spans="2:6" ht="15">
      <c r="B318" s="473"/>
      <c r="C318" s="473"/>
      <c r="D318" s="473"/>
      <c r="E318" s="458"/>
      <c r="F318" s="458"/>
    </row>
    <row r="319" spans="2:6" ht="15">
      <c r="B319" s="473"/>
      <c r="C319" s="473"/>
      <c r="D319" s="473"/>
      <c r="E319" s="458"/>
      <c r="F319" s="458"/>
    </row>
    <row r="320" spans="2:6" ht="15">
      <c r="B320" s="473"/>
      <c r="C320" s="473"/>
      <c r="D320" s="473"/>
      <c r="E320" s="458"/>
      <c r="F320" s="458"/>
    </row>
    <row r="321" spans="2:6" ht="15">
      <c r="B321" s="473"/>
      <c r="C321" s="473"/>
      <c r="D321" s="473"/>
      <c r="E321" s="458"/>
      <c r="F321" s="458"/>
    </row>
    <row r="322" spans="2:6" ht="15">
      <c r="B322" s="473"/>
      <c r="C322" s="473"/>
      <c r="D322" s="473"/>
      <c r="E322" s="458"/>
      <c r="F322" s="458"/>
    </row>
    <row r="323" spans="2:6" ht="15">
      <c r="B323" s="473"/>
      <c r="C323" s="473"/>
      <c r="D323" s="473"/>
      <c r="E323" s="458"/>
      <c r="F323" s="458"/>
    </row>
    <row r="324" spans="2:6" ht="15">
      <c r="B324" s="473"/>
      <c r="C324" s="473"/>
      <c r="D324" s="473"/>
      <c r="E324" s="458"/>
      <c r="F324" s="458"/>
    </row>
    <row r="325" spans="2:6" ht="15">
      <c r="B325" s="473"/>
      <c r="C325" s="473"/>
      <c r="D325" s="473"/>
      <c r="E325" s="458"/>
      <c r="F325" s="458"/>
    </row>
    <row r="326" spans="2:6" ht="15">
      <c r="B326" s="473"/>
      <c r="C326" s="473"/>
      <c r="D326" s="473"/>
      <c r="E326" s="458"/>
      <c r="F326" s="458"/>
    </row>
    <row r="327" spans="2:6" ht="15">
      <c r="B327" s="473"/>
      <c r="C327" s="473"/>
      <c r="D327" s="473"/>
      <c r="E327" s="458"/>
      <c r="F327" s="458"/>
    </row>
    <row r="328" spans="2:6" ht="15">
      <c r="B328" s="473"/>
      <c r="C328" s="473"/>
      <c r="D328" s="473"/>
      <c r="E328" s="458"/>
      <c r="F328" s="458"/>
    </row>
    <row r="329" spans="2:6" ht="15">
      <c r="B329" s="473"/>
      <c r="C329" s="473"/>
      <c r="D329" s="473"/>
      <c r="E329" s="458"/>
      <c r="F329" s="458"/>
    </row>
    <row r="330" spans="2:6" ht="15">
      <c r="B330" s="473"/>
      <c r="C330" s="473"/>
      <c r="D330" s="473"/>
      <c r="E330" s="458"/>
      <c r="F330" s="458"/>
    </row>
    <row r="331" spans="2:6" ht="15">
      <c r="B331" s="473"/>
      <c r="C331" s="473"/>
      <c r="D331" s="473"/>
      <c r="E331" s="458"/>
      <c r="F331" s="458"/>
    </row>
    <row r="332" spans="2:6" ht="15">
      <c r="B332" s="473"/>
      <c r="C332" s="473"/>
      <c r="D332" s="473"/>
      <c r="E332" s="458"/>
      <c r="F332" s="458"/>
    </row>
    <row r="333" spans="2:6" ht="15">
      <c r="B333" s="473"/>
      <c r="C333" s="473"/>
      <c r="D333" s="473"/>
      <c r="E333" s="458"/>
      <c r="F333" s="458"/>
    </row>
    <row r="334" spans="2:6" ht="15">
      <c r="B334" s="473"/>
      <c r="C334" s="473"/>
      <c r="D334" s="473"/>
      <c r="E334" s="458"/>
      <c r="F334" s="458"/>
    </row>
    <row r="335" spans="2:6" ht="15">
      <c r="B335" s="473"/>
      <c r="C335" s="473"/>
      <c r="D335" s="473"/>
      <c r="E335" s="458"/>
      <c r="F335" s="458"/>
    </row>
    <row r="336" spans="2:6" ht="15">
      <c r="B336" s="473"/>
      <c r="C336" s="473"/>
      <c r="D336" s="473"/>
      <c r="E336" s="458"/>
      <c r="F336" s="458"/>
    </row>
    <row r="337" spans="2:6" ht="15">
      <c r="B337" s="473"/>
      <c r="C337" s="473"/>
      <c r="D337" s="473"/>
      <c r="E337" s="458"/>
      <c r="F337" s="458"/>
    </row>
    <row r="338" spans="2:6" ht="15">
      <c r="B338" s="473"/>
      <c r="C338" s="473"/>
      <c r="D338" s="473"/>
      <c r="E338" s="458"/>
      <c r="F338" s="458"/>
    </row>
    <row r="339" spans="2:6" ht="15">
      <c r="B339" s="473"/>
      <c r="C339" s="473"/>
      <c r="D339" s="473"/>
      <c r="E339" s="458"/>
      <c r="F339" s="458"/>
    </row>
    <row r="340" spans="2:6" ht="15">
      <c r="B340" s="473"/>
      <c r="C340" s="473"/>
      <c r="D340" s="473"/>
      <c r="E340" s="458"/>
      <c r="F340" s="458"/>
    </row>
    <row r="341" spans="2:6" ht="15">
      <c r="B341" s="473"/>
      <c r="C341" s="473"/>
      <c r="D341" s="473"/>
      <c r="E341" s="458"/>
      <c r="F341" s="458"/>
    </row>
    <row r="342" spans="2:6" ht="15">
      <c r="B342" s="473"/>
      <c r="C342" s="473"/>
      <c r="D342" s="473"/>
      <c r="E342" s="458"/>
      <c r="F342" s="458"/>
    </row>
    <row r="343" spans="2:6" ht="15">
      <c r="B343" s="473"/>
      <c r="C343" s="473"/>
      <c r="D343" s="473"/>
      <c r="E343" s="458"/>
      <c r="F343" s="458"/>
    </row>
    <row r="344" spans="2:6" ht="15">
      <c r="B344" s="473"/>
      <c r="C344" s="473"/>
      <c r="D344" s="473"/>
      <c r="E344" s="458"/>
      <c r="F344" s="458"/>
    </row>
    <row r="345" spans="2:6" ht="15">
      <c r="B345" s="473"/>
      <c r="C345" s="473"/>
      <c r="D345" s="473"/>
      <c r="E345" s="458"/>
      <c r="F345" s="458"/>
    </row>
    <row r="346" spans="2:6" ht="15">
      <c r="B346" s="473"/>
      <c r="C346" s="473"/>
      <c r="D346" s="473"/>
      <c r="E346" s="458"/>
      <c r="F346" s="458"/>
    </row>
    <row r="347" spans="2:6" ht="15">
      <c r="B347" s="473"/>
      <c r="C347" s="473"/>
      <c r="D347" s="473"/>
      <c r="E347" s="458"/>
      <c r="F347" s="458"/>
    </row>
    <row r="348" spans="2:6" ht="15">
      <c r="B348" s="473"/>
      <c r="C348" s="473"/>
      <c r="D348" s="473"/>
      <c r="E348" s="458"/>
      <c r="F348" s="458"/>
    </row>
    <row r="349" spans="2:6" ht="15">
      <c r="B349" s="473"/>
      <c r="C349" s="473"/>
      <c r="D349" s="473"/>
      <c r="E349" s="458"/>
      <c r="F349" s="458"/>
    </row>
    <row r="350" spans="2:6" ht="15">
      <c r="B350" s="473"/>
      <c r="C350" s="473"/>
      <c r="D350" s="473"/>
      <c r="E350" s="458"/>
      <c r="F350" s="458"/>
    </row>
    <row r="351" spans="2:6" ht="15">
      <c r="B351" s="473"/>
      <c r="C351" s="473"/>
      <c r="E351" s="458"/>
      <c r="F351" s="458"/>
    </row>
    <row r="352" spans="2:6" ht="15">
      <c r="B352" s="473"/>
      <c r="C352" s="473"/>
      <c r="E352" s="458"/>
      <c r="F352" s="458"/>
    </row>
    <row r="353" spans="2:6" ht="15">
      <c r="B353" s="473"/>
      <c r="C353" s="473"/>
      <c r="E353" s="458"/>
      <c r="F353" s="458"/>
    </row>
    <row r="354" spans="2:6">
      <c r="E354" s="458"/>
      <c r="F354" s="458"/>
    </row>
    <row r="355" spans="2:6">
      <c r="E355" s="458"/>
      <c r="F355" s="458"/>
    </row>
    <row r="356" spans="2:6">
      <c r="E356" s="458"/>
      <c r="F356" s="458"/>
    </row>
  </sheetData>
  <mergeCells count="5">
    <mergeCell ref="A1:E1"/>
    <mergeCell ref="C46:F46"/>
    <mergeCell ref="C47:F47"/>
    <mergeCell ref="C48:F48"/>
    <mergeCell ref="C49:F49"/>
  </mergeCells>
  <pageMargins left="0.7" right="0.7" top="0.2" bottom="0.22" header="0.2" footer="0.2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51"/>
  <sheetViews>
    <sheetView topLeftCell="A13" workbookViewId="0">
      <selection activeCell="E24" sqref="E24"/>
    </sheetView>
  </sheetViews>
  <sheetFormatPr defaultColWidth="9.140625" defaultRowHeight="12.75"/>
  <cols>
    <col min="1" max="1" width="9.140625" style="458"/>
    <col min="2" max="2" width="42.28515625" style="468" customWidth="1"/>
    <col min="3" max="5" width="9.140625" style="468"/>
    <col min="6" max="16384" width="9.140625" style="458"/>
  </cols>
  <sheetData>
    <row r="1" spans="1:6" s="435" customFormat="1" ht="18">
      <c r="A1" s="644" t="s">
        <v>351</v>
      </c>
      <c r="B1" s="644"/>
      <c r="C1" s="644"/>
      <c r="D1" s="644"/>
    </row>
    <row r="2" spans="1:6" s="435" customFormat="1" ht="30">
      <c r="A2" s="423"/>
      <c r="B2" s="424" t="s">
        <v>265</v>
      </c>
      <c r="C2" s="424" t="s">
        <v>266</v>
      </c>
      <c r="D2" s="424" t="s">
        <v>267</v>
      </c>
      <c r="E2" s="424" t="s">
        <v>268</v>
      </c>
      <c r="F2" s="424" t="s">
        <v>269</v>
      </c>
    </row>
    <row r="3" spans="1:6" ht="15">
      <c r="A3" s="456">
        <v>1</v>
      </c>
      <c r="B3" s="474" t="s">
        <v>352</v>
      </c>
      <c r="C3" s="427" t="s">
        <v>353</v>
      </c>
      <c r="D3" s="428">
        <v>300</v>
      </c>
      <c r="E3" s="428">
        <v>50</v>
      </c>
      <c r="F3" s="429">
        <f t="shared" ref="F3:F36" si="0">D3*E3</f>
        <v>15000</v>
      </c>
    </row>
    <row r="4" spans="1:6" ht="15">
      <c r="A4" s="456">
        <v>2</v>
      </c>
      <c r="B4" s="426" t="s">
        <v>354</v>
      </c>
      <c r="C4" s="427" t="s">
        <v>270</v>
      </c>
      <c r="D4" s="475">
        <v>450</v>
      </c>
      <c r="E4" s="428">
        <v>25</v>
      </c>
      <c r="F4" s="429">
        <f t="shared" si="0"/>
        <v>11250</v>
      </c>
    </row>
    <row r="5" spans="1:6" ht="15">
      <c r="A5" s="456">
        <v>3</v>
      </c>
      <c r="B5" s="426" t="s">
        <v>355</v>
      </c>
      <c r="C5" s="463" t="s">
        <v>275</v>
      </c>
      <c r="D5" s="475">
        <v>160</v>
      </c>
      <c r="E5" s="428">
        <v>30</v>
      </c>
      <c r="F5" s="429">
        <f t="shared" si="0"/>
        <v>4800</v>
      </c>
    </row>
    <row r="6" spans="1:6" ht="15">
      <c r="A6" s="456">
        <v>4</v>
      </c>
      <c r="B6" s="426" t="s">
        <v>356</v>
      </c>
      <c r="C6" s="463" t="s">
        <v>275</v>
      </c>
      <c r="D6" s="475">
        <v>600</v>
      </c>
      <c r="E6" s="428">
        <v>15</v>
      </c>
      <c r="F6" s="429">
        <f t="shared" si="0"/>
        <v>9000</v>
      </c>
    </row>
    <row r="7" spans="1:6" ht="15">
      <c r="A7" s="456">
        <v>5</v>
      </c>
      <c r="B7" s="426" t="s">
        <v>354</v>
      </c>
      <c r="C7" s="463" t="s">
        <v>275</v>
      </c>
      <c r="D7" s="475">
        <v>600</v>
      </c>
      <c r="E7" s="428">
        <v>30</v>
      </c>
      <c r="F7" s="429">
        <f t="shared" si="0"/>
        <v>18000</v>
      </c>
    </row>
    <row r="8" spans="1:6" ht="15">
      <c r="A8" s="456">
        <v>6</v>
      </c>
      <c r="B8" s="426" t="s">
        <v>357</v>
      </c>
      <c r="C8" s="463" t="s">
        <v>275</v>
      </c>
      <c r="D8" s="475">
        <v>100</v>
      </c>
      <c r="E8" s="428">
        <v>34</v>
      </c>
      <c r="F8" s="429">
        <f t="shared" si="0"/>
        <v>3400</v>
      </c>
    </row>
    <row r="9" spans="1:6" ht="15">
      <c r="A9" s="456">
        <v>7</v>
      </c>
      <c r="B9" s="459" t="s">
        <v>358</v>
      </c>
      <c r="C9" s="427" t="s">
        <v>270</v>
      </c>
      <c r="D9" s="460">
        <v>1750</v>
      </c>
      <c r="E9" s="460">
        <v>10</v>
      </c>
      <c r="F9" s="460">
        <f t="shared" si="0"/>
        <v>17500</v>
      </c>
    </row>
    <row r="10" spans="1:6" ht="15">
      <c r="A10" s="456">
        <v>8</v>
      </c>
      <c r="B10" s="426" t="s">
        <v>359</v>
      </c>
      <c r="C10" s="427" t="s">
        <v>270</v>
      </c>
      <c r="D10" s="438">
        <v>1600</v>
      </c>
      <c r="E10" s="439">
        <v>10</v>
      </c>
      <c r="F10" s="429">
        <f t="shared" si="0"/>
        <v>16000</v>
      </c>
    </row>
    <row r="11" spans="1:6" ht="15">
      <c r="A11" s="456">
        <v>9</v>
      </c>
      <c r="B11" s="476" t="s">
        <v>360</v>
      </c>
      <c r="C11" s="427" t="s">
        <v>270</v>
      </c>
      <c r="D11" s="399">
        <v>130</v>
      </c>
      <c r="E11" s="400">
        <v>20</v>
      </c>
      <c r="F11" s="429">
        <f t="shared" si="0"/>
        <v>2600</v>
      </c>
    </row>
    <row r="12" spans="1:6" ht="15">
      <c r="A12" s="456">
        <v>10</v>
      </c>
      <c r="B12" s="476" t="s">
        <v>361</v>
      </c>
      <c r="C12" s="427" t="s">
        <v>270</v>
      </c>
      <c r="D12" s="438">
        <v>2000</v>
      </c>
      <c r="E12" s="439">
        <v>20</v>
      </c>
      <c r="F12" s="429">
        <f t="shared" si="0"/>
        <v>40000</v>
      </c>
    </row>
    <row r="13" spans="1:6" ht="15">
      <c r="A13" s="456">
        <v>11</v>
      </c>
      <c r="B13" s="474" t="s">
        <v>362</v>
      </c>
      <c r="C13" s="427" t="s">
        <v>275</v>
      </c>
      <c r="D13" s="428">
        <v>7500</v>
      </c>
      <c r="E13" s="428">
        <v>15</v>
      </c>
      <c r="F13" s="429">
        <f t="shared" si="0"/>
        <v>112500</v>
      </c>
    </row>
    <row r="14" spans="1:6" ht="15">
      <c r="A14" s="456">
        <v>12</v>
      </c>
      <c r="B14" s="426" t="s">
        <v>363</v>
      </c>
      <c r="C14" s="427" t="s">
        <v>270</v>
      </c>
      <c r="D14" s="438">
        <v>150</v>
      </c>
      <c r="E14" s="439">
        <v>250</v>
      </c>
      <c r="F14" s="429">
        <f t="shared" si="0"/>
        <v>37500</v>
      </c>
    </row>
    <row r="15" spans="1:6" ht="15">
      <c r="A15" s="456">
        <v>13</v>
      </c>
      <c r="B15" s="426" t="s">
        <v>364</v>
      </c>
      <c r="C15" s="427" t="s">
        <v>270</v>
      </c>
      <c r="D15" s="475">
        <v>1650</v>
      </c>
      <c r="E15" s="428">
        <v>3</v>
      </c>
      <c r="F15" s="429">
        <f t="shared" si="0"/>
        <v>4950</v>
      </c>
    </row>
    <row r="16" spans="1:6" ht="15">
      <c r="A16" s="456">
        <v>14</v>
      </c>
      <c r="B16" s="426" t="s">
        <v>365</v>
      </c>
      <c r="C16" s="427" t="s">
        <v>270</v>
      </c>
      <c r="D16" s="475">
        <v>1500</v>
      </c>
      <c r="E16" s="428">
        <v>4</v>
      </c>
      <c r="F16" s="429">
        <f t="shared" si="0"/>
        <v>6000</v>
      </c>
    </row>
    <row r="17" spans="1:6" ht="15">
      <c r="A17" s="456">
        <v>15</v>
      </c>
      <c r="B17" s="476" t="s">
        <v>366</v>
      </c>
      <c r="C17" s="427" t="s">
        <v>270</v>
      </c>
      <c r="D17" s="477">
        <v>2000</v>
      </c>
      <c r="E17" s="439">
        <v>2</v>
      </c>
      <c r="F17" s="429">
        <f t="shared" si="0"/>
        <v>4000</v>
      </c>
    </row>
    <row r="18" spans="1:6" ht="15">
      <c r="A18" s="456">
        <v>16</v>
      </c>
      <c r="B18" s="426" t="s">
        <v>367</v>
      </c>
      <c r="C18" s="427" t="s">
        <v>270</v>
      </c>
      <c r="D18" s="428">
        <v>200</v>
      </c>
      <c r="E18" s="428">
        <v>250</v>
      </c>
      <c r="F18" s="429">
        <f t="shared" si="0"/>
        <v>50000</v>
      </c>
    </row>
    <row r="19" spans="1:6" ht="15">
      <c r="A19" s="456">
        <v>17</v>
      </c>
      <c r="B19" s="426" t="s">
        <v>367</v>
      </c>
      <c r="C19" s="427" t="s">
        <v>270</v>
      </c>
      <c r="D19" s="428">
        <v>250</v>
      </c>
      <c r="E19" s="428">
        <v>250</v>
      </c>
      <c r="F19" s="429">
        <f t="shared" si="0"/>
        <v>62500</v>
      </c>
    </row>
    <row r="20" spans="1:6" ht="15">
      <c r="A20" s="456">
        <v>18</v>
      </c>
      <c r="B20" s="476" t="s">
        <v>368</v>
      </c>
      <c r="C20" s="427" t="s">
        <v>270</v>
      </c>
      <c r="D20" s="438">
        <v>750</v>
      </c>
      <c r="E20" s="439">
        <v>100</v>
      </c>
      <c r="F20" s="429">
        <f t="shared" si="0"/>
        <v>75000</v>
      </c>
    </row>
    <row r="21" spans="1:6" ht="15">
      <c r="A21" s="456">
        <v>19</v>
      </c>
      <c r="B21" s="426" t="s">
        <v>369</v>
      </c>
      <c r="C21" s="427" t="s">
        <v>270</v>
      </c>
      <c r="D21" s="475">
        <v>3000</v>
      </c>
      <c r="E21" s="428">
        <v>2</v>
      </c>
      <c r="F21" s="429">
        <f t="shared" si="0"/>
        <v>6000</v>
      </c>
    </row>
    <row r="22" spans="1:6" ht="15">
      <c r="A22" s="456">
        <v>20</v>
      </c>
      <c r="B22" s="426" t="s">
        <v>370</v>
      </c>
      <c r="C22" s="427" t="s">
        <v>270</v>
      </c>
      <c r="D22" s="439">
        <v>2500</v>
      </c>
      <c r="E22" s="428">
        <v>25</v>
      </c>
      <c r="F22" s="429">
        <f t="shared" si="0"/>
        <v>62500</v>
      </c>
    </row>
    <row r="23" spans="1:6" ht="15">
      <c r="A23" s="456">
        <v>21</v>
      </c>
      <c r="B23" s="426" t="s">
        <v>371</v>
      </c>
      <c r="C23" s="427" t="s">
        <v>270</v>
      </c>
      <c r="D23" s="399">
        <v>420</v>
      </c>
      <c r="E23" s="400">
        <v>20</v>
      </c>
      <c r="F23" s="429">
        <f t="shared" si="0"/>
        <v>8400</v>
      </c>
    </row>
    <row r="24" spans="1:6" ht="15">
      <c r="A24" s="456">
        <v>22</v>
      </c>
      <c r="B24" s="426" t="s">
        <v>372</v>
      </c>
      <c r="C24" s="427" t="s">
        <v>270</v>
      </c>
      <c r="D24" s="399">
        <v>980</v>
      </c>
      <c r="E24" s="400">
        <v>5</v>
      </c>
      <c r="F24" s="429">
        <f t="shared" si="0"/>
        <v>4900</v>
      </c>
    </row>
    <row r="25" spans="1:6" ht="15">
      <c r="A25" s="456">
        <v>23</v>
      </c>
      <c r="B25" s="426" t="s">
        <v>372</v>
      </c>
      <c r="C25" s="427" t="s">
        <v>270</v>
      </c>
      <c r="D25" s="399">
        <v>600</v>
      </c>
      <c r="E25" s="400">
        <v>10</v>
      </c>
      <c r="F25" s="429">
        <f t="shared" si="0"/>
        <v>6000</v>
      </c>
    </row>
    <row r="26" spans="1:6" ht="15">
      <c r="A26" s="456">
        <v>24</v>
      </c>
      <c r="B26" s="476" t="s">
        <v>373</v>
      </c>
      <c r="C26" s="427" t="s">
        <v>270</v>
      </c>
      <c r="D26" s="438">
        <v>2800</v>
      </c>
      <c r="E26" s="439">
        <v>25</v>
      </c>
      <c r="F26" s="429">
        <f t="shared" si="0"/>
        <v>70000</v>
      </c>
    </row>
    <row r="27" spans="1:6" ht="15">
      <c r="A27" s="456">
        <v>25</v>
      </c>
      <c r="B27" s="476" t="s">
        <v>374</v>
      </c>
      <c r="C27" s="427" t="s">
        <v>270</v>
      </c>
      <c r="D27" s="477">
        <v>600</v>
      </c>
      <c r="E27" s="439">
        <v>5</v>
      </c>
      <c r="F27" s="429">
        <f t="shared" si="0"/>
        <v>3000</v>
      </c>
    </row>
    <row r="28" spans="1:6" ht="15">
      <c r="A28" s="456">
        <v>26</v>
      </c>
      <c r="B28" s="476" t="s">
        <v>375</v>
      </c>
      <c r="C28" s="427" t="s">
        <v>270</v>
      </c>
      <c r="D28" s="477">
        <v>500</v>
      </c>
      <c r="E28" s="439">
        <v>15</v>
      </c>
      <c r="F28" s="429">
        <f t="shared" si="0"/>
        <v>7500</v>
      </c>
    </row>
    <row r="29" spans="1:6" ht="15">
      <c r="A29" s="456">
        <v>27</v>
      </c>
      <c r="B29" s="426" t="s">
        <v>376</v>
      </c>
      <c r="C29" s="427" t="s">
        <v>270</v>
      </c>
      <c r="D29" s="399">
        <v>600</v>
      </c>
      <c r="E29" s="400">
        <f>52</f>
        <v>52</v>
      </c>
      <c r="F29" s="429">
        <f t="shared" si="0"/>
        <v>31200</v>
      </c>
    </row>
    <row r="30" spans="1:6" ht="15">
      <c r="A30" s="456">
        <v>28</v>
      </c>
      <c r="B30" s="426" t="s">
        <v>376</v>
      </c>
      <c r="C30" s="427" t="s">
        <v>270</v>
      </c>
      <c r="D30" s="399">
        <v>500</v>
      </c>
      <c r="E30" s="400">
        <v>14</v>
      </c>
      <c r="F30" s="429">
        <f t="shared" si="0"/>
        <v>7000</v>
      </c>
    </row>
    <row r="31" spans="1:6" ht="15">
      <c r="A31" s="456">
        <v>29</v>
      </c>
      <c r="B31" s="426" t="s">
        <v>377</v>
      </c>
      <c r="C31" s="427" t="s">
        <v>270</v>
      </c>
      <c r="D31" s="399">
        <v>200</v>
      </c>
      <c r="E31" s="400">
        <v>20</v>
      </c>
      <c r="F31" s="429">
        <f t="shared" si="0"/>
        <v>4000</v>
      </c>
    </row>
    <row r="32" spans="1:6" ht="15">
      <c r="A32" s="456">
        <v>30</v>
      </c>
      <c r="B32" s="476" t="s">
        <v>378</v>
      </c>
      <c r="C32" s="427" t="s">
        <v>270</v>
      </c>
      <c r="D32" s="438">
        <v>2000</v>
      </c>
      <c r="E32" s="439">
        <v>2</v>
      </c>
      <c r="F32" s="429">
        <f t="shared" si="0"/>
        <v>4000</v>
      </c>
    </row>
    <row r="33" spans="1:7" ht="15">
      <c r="A33" s="456">
        <v>31</v>
      </c>
      <c r="B33" s="476" t="s">
        <v>379</v>
      </c>
      <c r="C33" s="427" t="s">
        <v>270</v>
      </c>
      <c r="D33" s="438">
        <v>3000</v>
      </c>
      <c r="E33" s="439">
        <v>1</v>
      </c>
      <c r="F33" s="429">
        <f t="shared" si="0"/>
        <v>3000</v>
      </c>
    </row>
    <row r="34" spans="1:7" ht="15">
      <c r="A34" s="456">
        <v>32</v>
      </c>
      <c r="B34" s="476" t="s">
        <v>380</v>
      </c>
      <c r="C34" s="427" t="s">
        <v>270</v>
      </c>
      <c r="D34" s="438">
        <v>3500</v>
      </c>
      <c r="E34" s="439">
        <v>5</v>
      </c>
      <c r="F34" s="429">
        <f t="shared" si="0"/>
        <v>17500</v>
      </c>
    </row>
    <row r="35" spans="1:7" ht="15">
      <c r="A35" s="456">
        <v>33</v>
      </c>
      <c r="B35" s="426" t="s">
        <v>381</v>
      </c>
      <c r="C35" s="427" t="s">
        <v>270</v>
      </c>
      <c r="D35" s="475">
        <v>1800</v>
      </c>
      <c r="E35" s="428">
        <v>5</v>
      </c>
      <c r="F35" s="429">
        <f t="shared" si="0"/>
        <v>9000</v>
      </c>
    </row>
    <row r="36" spans="1:7" ht="15">
      <c r="A36" s="456">
        <v>34</v>
      </c>
      <c r="B36" s="426" t="s">
        <v>382</v>
      </c>
      <c r="C36" s="427" t="s">
        <v>270</v>
      </c>
      <c r="D36" s="475">
        <v>200</v>
      </c>
      <c r="E36" s="428">
        <v>5</v>
      </c>
      <c r="F36" s="429">
        <f t="shared" si="0"/>
        <v>1000</v>
      </c>
    </row>
    <row r="37" spans="1:7" ht="15">
      <c r="A37" s="464"/>
      <c r="B37" s="465" t="s">
        <v>90</v>
      </c>
      <c r="C37" s="465"/>
      <c r="D37" s="465"/>
      <c r="E37" s="466"/>
      <c r="F37" s="478">
        <f>SUM(F3:F36)</f>
        <v>735000</v>
      </c>
      <c r="G37" s="467"/>
    </row>
    <row r="38" spans="1:7" ht="15">
      <c r="A38" s="435"/>
      <c r="B38" s="435"/>
      <c r="C38" s="435"/>
      <c r="D38" s="435"/>
      <c r="E38" s="435"/>
    </row>
    <row r="39" spans="1:7" ht="15">
      <c r="A39" s="435"/>
      <c r="B39" s="435"/>
      <c r="C39" s="435"/>
      <c r="D39" s="435"/>
      <c r="E39" s="435"/>
    </row>
    <row r="40" spans="1:7" s="422" customFormat="1" ht="18">
      <c r="B40" s="401" t="s">
        <v>2</v>
      </c>
      <c r="C40" s="639" t="s">
        <v>272</v>
      </c>
      <c r="D40" s="639"/>
      <c r="E40" s="639"/>
      <c r="F40" s="639"/>
    </row>
    <row r="41" spans="1:7" s="422" customFormat="1" ht="18">
      <c r="B41" s="432" t="s">
        <v>4</v>
      </c>
      <c r="C41" s="642" t="s">
        <v>5</v>
      </c>
      <c r="D41" s="642"/>
      <c r="E41" s="642"/>
      <c r="F41" s="642"/>
    </row>
    <row r="42" spans="1:7" s="422" customFormat="1" ht="18">
      <c r="B42" s="432"/>
      <c r="C42" s="433"/>
      <c r="D42" s="433"/>
      <c r="E42" s="434"/>
      <c r="F42" s="435"/>
    </row>
    <row r="43" spans="1:7" s="422" customFormat="1" ht="18">
      <c r="B43" s="436" t="s">
        <v>6</v>
      </c>
      <c r="C43" s="639" t="s">
        <v>384</v>
      </c>
      <c r="D43" s="639"/>
      <c r="E43" s="639"/>
      <c r="F43" s="639"/>
    </row>
    <row r="44" spans="1:7" s="422" customFormat="1" ht="15">
      <c r="B44" s="434"/>
      <c r="C44" s="643" t="s">
        <v>5</v>
      </c>
      <c r="D44" s="643"/>
      <c r="E44" s="643"/>
      <c r="F44" s="643"/>
    </row>
    <row r="45" spans="1:7" s="422" customFormat="1" ht="15">
      <c r="B45" s="437" t="s">
        <v>1</v>
      </c>
      <c r="C45" s="434"/>
      <c r="D45" s="434"/>
      <c r="E45" s="434"/>
      <c r="F45" s="435"/>
    </row>
    <row r="49" s="458" customFormat="1"/>
    <row r="50" s="458" customFormat="1"/>
    <row r="51" s="458" customFormat="1"/>
    <row r="52" s="458" customFormat="1"/>
    <row r="68" spans="2:5">
      <c r="C68" s="458"/>
      <c r="D68" s="458"/>
      <c r="E68" s="458"/>
    </row>
    <row r="69" spans="2:5">
      <c r="C69" s="458"/>
      <c r="D69" s="458"/>
      <c r="E69" s="458"/>
    </row>
    <row r="70" spans="2:5">
      <c r="C70" s="458"/>
      <c r="D70" s="458"/>
      <c r="E70" s="458"/>
    </row>
    <row r="71" spans="2:5">
      <c r="C71" s="458"/>
      <c r="D71" s="458"/>
      <c r="E71" s="458"/>
    </row>
    <row r="72" spans="2:5">
      <c r="C72" s="458"/>
      <c r="D72" s="458"/>
      <c r="E72" s="458"/>
    </row>
    <row r="73" spans="2:5">
      <c r="C73" s="458"/>
      <c r="D73" s="458"/>
      <c r="E73" s="458"/>
    </row>
    <row r="74" spans="2:5">
      <c r="C74" s="458"/>
      <c r="D74" s="458"/>
      <c r="E74" s="458"/>
    </row>
    <row r="75" spans="2:5">
      <c r="C75" s="458"/>
      <c r="D75" s="458"/>
      <c r="E75" s="458"/>
    </row>
    <row r="76" spans="2:5">
      <c r="C76" s="458"/>
      <c r="D76" s="458"/>
      <c r="E76" s="458"/>
    </row>
    <row r="77" spans="2:5" ht="15.75">
      <c r="B77" s="469"/>
      <c r="C77" s="458"/>
      <c r="D77" s="458"/>
      <c r="E77" s="458"/>
    </row>
    <row r="78" spans="2:5" ht="15.75">
      <c r="B78" s="470"/>
      <c r="C78" s="458"/>
      <c r="D78" s="458"/>
      <c r="E78" s="458"/>
    </row>
    <row r="79" spans="2:5" ht="15.75">
      <c r="B79" s="469"/>
      <c r="C79" s="458"/>
      <c r="D79" s="458"/>
      <c r="E79" s="458"/>
    </row>
    <row r="80" spans="2:5">
      <c r="C80" s="458"/>
      <c r="D80" s="458"/>
      <c r="E80" s="458"/>
    </row>
    <row r="81" spans="3:5">
      <c r="C81" s="458"/>
      <c r="D81" s="458"/>
      <c r="E81" s="458"/>
    </row>
    <row r="82" spans="3:5">
      <c r="C82" s="458"/>
      <c r="D82" s="458"/>
      <c r="E82" s="458"/>
    </row>
    <row r="83" spans="3:5">
      <c r="C83" s="458"/>
      <c r="D83" s="458"/>
      <c r="E83" s="458"/>
    </row>
    <row r="84" spans="3:5">
      <c r="C84" s="458"/>
      <c r="D84" s="458"/>
      <c r="E84" s="458"/>
    </row>
    <row r="85" spans="3:5">
      <c r="C85" s="458"/>
      <c r="D85" s="458"/>
      <c r="E85" s="458"/>
    </row>
    <row r="94" spans="3:5">
      <c r="C94" s="458"/>
      <c r="D94" s="458"/>
      <c r="E94" s="458"/>
    </row>
    <row r="95" spans="3:5">
      <c r="C95" s="458"/>
      <c r="D95" s="458"/>
      <c r="E95" s="458"/>
    </row>
    <row r="96" spans="3:5">
      <c r="C96" s="458"/>
      <c r="D96" s="458"/>
      <c r="E96" s="458"/>
    </row>
    <row r="97" spans="3:5">
      <c r="C97" s="458"/>
      <c r="D97" s="458"/>
      <c r="E97" s="458"/>
    </row>
    <row r="98" spans="3:5">
      <c r="C98" s="458"/>
      <c r="D98" s="458"/>
      <c r="E98" s="458"/>
    </row>
    <row r="99" spans="3:5">
      <c r="C99" s="458"/>
      <c r="D99" s="458"/>
      <c r="E99" s="458"/>
    </row>
    <row r="100" spans="3:5">
      <c r="C100" s="458"/>
      <c r="D100" s="458"/>
      <c r="E100" s="458"/>
    </row>
    <row r="101" spans="3:5">
      <c r="C101" s="458"/>
      <c r="D101" s="458"/>
      <c r="E101" s="458"/>
    </row>
    <row r="102" spans="3:5">
      <c r="C102" s="458"/>
      <c r="D102" s="458"/>
      <c r="E102" s="458"/>
    </row>
    <row r="103" spans="3:5">
      <c r="C103" s="458"/>
      <c r="D103" s="458"/>
      <c r="E103" s="458"/>
    </row>
    <row r="104" spans="3:5">
      <c r="C104" s="458"/>
      <c r="D104" s="458"/>
      <c r="E104" s="458"/>
    </row>
    <row r="105" spans="3:5">
      <c r="C105" s="458"/>
      <c r="D105" s="458"/>
      <c r="E105" s="458"/>
    </row>
    <row r="106" spans="3:5">
      <c r="C106" s="458"/>
      <c r="D106" s="458"/>
      <c r="E106" s="458"/>
    </row>
    <row r="107" spans="3:5">
      <c r="C107" s="458"/>
      <c r="D107" s="458"/>
      <c r="E107" s="458"/>
    </row>
    <row r="108" spans="3:5">
      <c r="C108" s="458"/>
      <c r="D108" s="458"/>
      <c r="E108" s="458"/>
    </row>
    <row r="109" spans="3:5">
      <c r="C109" s="458"/>
      <c r="D109" s="458"/>
      <c r="E109" s="458"/>
    </row>
    <row r="110" spans="3:5">
      <c r="C110" s="458"/>
      <c r="D110" s="458"/>
      <c r="E110" s="458"/>
    </row>
    <row r="111" spans="3:5">
      <c r="C111" s="458"/>
      <c r="D111" s="458"/>
      <c r="E111" s="458"/>
    </row>
    <row r="112" spans="3:5">
      <c r="C112" s="458"/>
      <c r="D112" s="458"/>
      <c r="E112" s="458"/>
    </row>
    <row r="113" spans="2:5">
      <c r="C113" s="458"/>
      <c r="D113" s="458"/>
      <c r="E113" s="458"/>
    </row>
    <row r="114" spans="2:5">
      <c r="C114" s="458"/>
      <c r="D114" s="458"/>
      <c r="E114" s="458"/>
    </row>
    <row r="115" spans="2:5">
      <c r="C115" s="458"/>
      <c r="D115" s="458"/>
      <c r="E115" s="458"/>
    </row>
    <row r="116" spans="2:5">
      <c r="C116" s="458"/>
      <c r="D116" s="458"/>
      <c r="E116" s="458"/>
    </row>
    <row r="117" spans="2:5" ht="15.75">
      <c r="B117" s="469"/>
      <c r="C117" s="458"/>
      <c r="D117" s="458"/>
      <c r="E117" s="458"/>
    </row>
    <row r="121" spans="2:5" ht="14.25">
      <c r="B121" s="471"/>
      <c r="C121" s="458"/>
      <c r="D121" s="458"/>
      <c r="E121" s="458"/>
    </row>
    <row r="122" spans="2:5">
      <c r="C122" s="458"/>
      <c r="D122" s="458"/>
      <c r="E122" s="458"/>
    </row>
    <row r="123" spans="2:5">
      <c r="C123" s="458"/>
      <c r="D123" s="458"/>
      <c r="E123" s="458"/>
    </row>
    <row r="131" spans="2:5">
      <c r="C131" s="458"/>
      <c r="D131" s="458"/>
      <c r="E131" s="458"/>
    </row>
    <row r="132" spans="2:5" ht="15">
      <c r="B132" s="472"/>
      <c r="C132" s="458"/>
      <c r="D132" s="458"/>
      <c r="E132" s="458"/>
    </row>
    <row r="133" spans="2:5" ht="15">
      <c r="B133" s="472"/>
      <c r="C133" s="458"/>
      <c r="D133" s="458"/>
      <c r="E133" s="458"/>
    </row>
    <row r="139" spans="2:5" ht="15">
      <c r="B139" s="472"/>
      <c r="C139" s="458"/>
      <c r="D139" s="458"/>
      <c r="E139" s="458"/>
    </row>
    <row r="142" spans="2:5">
      <c r="C142" s="458"/>
      <c r="D142" s="458"/>
      <c r="E142" s="458"/>
    </row>
    <row r="143" spans="2:5" ht="15">
      <c r="B143" s="473"/>
      <c r="C143" s="458"/>
      <c r="D143" s="458"/>
      <c r="E143" s="458"/>
    </row>
    <row r="144" spans="2:5" ht="15">
      <c r="B144" s="473"/>
      <c r="C144" s="458"/>
      <c r="D144" s="458"/>
      <c r="E144" s="458"/>
    </row>
    <row r="145" spans="2:5" ht="15">
      <c r="B145" s="473"/>
      <c r="C145" s="458"/>
      <c r="D145" s="458"/>
      <c r="E145" s="458"/>
    </row>
    <row r="146" spans="2:5" ht="15">
      <c r="B146" s="473"/>
      <c r="C146" s="458"/>
      <c r="D146" s="458"/>
      <c r="E146" s="458"/>
    </row>
    <row r="147" spans="2:5" ht="15">
      <c r="B147" s="473"/>
      <c r="C147" s="458"/>
      <c r="D147" s="458"/>
      <c r="E147" s="458"/>
    </row>
    <row r="148" spans="2:5">
      <c r="C148" s="458"/>
      <c r="D148" s="458"/>
      <c r="E148" s="458"/>
    </row>
    <row r="149" spans="2:5">
      <c r="C149" s="458"/>
      <c r="D149" s="458"/>
      <c r="E149" s="458"/>
    </row>
    <row r="150" spans="2:5">
      <c r="C150" s="458"/>
      <c r="D150" s="458"/>
      <c r="E150" s="458"/>
    </row>
    <row r="304" spans="2:5" ht="15">
      <c r="B304" s="473"/>
      <c r="C304" s="473"/>
      <c r="D304" s="458"/>
      <c r="E304" s="458"/>
    </row>
    <row r="305" spans="2:5" ht="15">
      <c r="B305" s="473"/>
      <c r="C305" s="473"/>
      <c r="D305" s="458"/>
      <c r="E305" s="458"/>
    </row>
    <row r="306" spans="2:5" ht="15">
      <c r="B306" s="473"/>
      <c r="C306" s="473"/>
      <c r="D306" s="458"/>
      <c r="E306" s="458"/>
    </row>
    <row r="307" spans="2:5" ht="15">
      <c r="B307" s="473"/>
      <c r="C307" s="473"/>
      <c r="D307" s="458"/>
      <c r="E307" s="458"/>
    </row>
    <row r="308" spans="2:5" ht="15">
      <c r="B308" s="473"/>
      <c r="C308" s="473"/>
      <c r="D308" s="458"/>
      <c r="E308" s="458"/>
    </row>
    <row r="309" spans="2:5" ht="15">
      <c r="B309" s="473"/>
      <c r="C309" s="473"/>
      <c r="D309" s="458"/>
      <c r="E309" s="458"/>
    </row>
    <row r="310" spans="2:5" ht="15">
      <c r="B310" s="473"/>
      <c r="C310" s="473"/>
      <c r="D310" s="458"/>
      <c r="E310" s="458"/>
    </row>
    <row r="311" spans="2:5" ht="15">
      <c r="B311" s="473"/>
      <c r="C311" s="473"/>
      <c r="D311" s="458"/>
      <c r="E311" s="458"/>
    </row>
    <row r="312" spans="2:5" ht="15">
      <c r="B312" s="473"/>
      <c r="C312" s="473"/>
      <c r="D312" s="458"/>
      <c r="E312" s="458"/>
    </row>
    <row r="313" spans="2:5" ht="15">
      <c r="B313" s="473"/>
      <c r="C313" s="473"/>
      <c r="D313" s="458"/>
      <c r="E313" s="458"/>
    </row>
    <row r="314" spans="2:5" ht="15">
      <c r="B314" s="473"/>
      <c r="C314" s="473"/>
      <c r="D314" s="458"/>
      <c r="E314" s="458"/>
    </row>
    <row r="315" spans="2:5" ht="15">
      <c r="B315" s="473"/>
      <c r="C315" s="473"/>
      <c r="D315" s="458"/>
      <c r="E315" s="458"/>
    </row>
    <row r="316" spans="2:5" ht="15">
      <c r="B316" s="473"/>
      <c r="C316" s="473"/>
      <c r="D316" s="458"/>
      <c r="E316" s="458"/>
    </row>
    <row r="317" spans="2:5" ht="15">
      <c r="B317" s="473"/>
      <c r="C317" s="473"/>
      <c r="D317" s="458"/>
      <c r="E317" s="458"/>
    </row>
    <row r="318" spans="2:5" ht="15">
      <c r="B318" s="473"/>
      <c r="C318" s="473"/>
      <c r="D318" s="458"/>
      <c r="E318" s="458"/>
    </row>
    <row r="319" spans="2:5" ht="15">
      <c r="B319" s="473"/>
      <c r="C319" s="473"/>
      <c r="D319" s="458"/>
      <c r="E319" s="458"/>
    </row>
    <row r="320" spans="2:5" ht="15">
      <c r="B320" s="473"/>
      <c r="C320" s="473"/>
      <c r="D320" s="458"/>
      <c r="E320" s="458"/>
    </row>
    <row r="321" spans="2:5" ht="15">
      <c r="B321" s="473"/>
      <c r="C321" s="473"/>
      <c r="D321" s="458"/>
      <c r="E321" s="458"/>
    </row>
    <row r="322" spans="2:5" ht="15">
      <c r="B322" s="473"/>
      <c r="C322" s="473"/>
      <c r="D322" s="458"/>
      <c r="E322" s="458"/>
    </row>
    <row r="323" spans="2:5" ht="15">
      <c r="B323" s="473"/>
      <c r="C323" s="473"/>
      <c r="D323" s="458"/>
      <c r="E323" s="458"/>
    </row>
    <row r="324" spans="2:5" ht="15">
      <c r="B324" s="473"/>
      <c r="C324" s="473"/>
      <c r="D324" s="458"/>
      <c r="E324" s="458"/>
    </row>
    <row r="325" spans="2:5" ht="15">
      <c r="B325" s="473"/>
      <c r="C325" s="473"/>
      <c r="D325" s="458"/>
      <c r="E325" s="458"/>
    </row>
    <row r="326" spans="2:5" ht="15">
      <c r="B326" s="473"/>
      <c r="C326" s="473"/>
      <c r="D326" s="458"/>
      <c r="E326" s="458"/>
    </row>
    <row r="327" spans="2:5" ht="15">
      <c r="B327" s="473"/>
      <c r="C327" s="473"/>
      <c r="D327" s="458"/>
      <c r="E327" s="458"/>
    </row>
    <row r="328" spans="2:5" ht="15">
      <c r="B328" s="473"/>
      <c r="C328" s="473"/>
      <c r="D328" s="458"/>
      <c r="E328" s="458"/>
    </row>
    <row r="329" spans="2:5" ht="15">
      <c r="B329" s="473"/>
      <c r="C329" s="473"/>
      <c r="D329" s="458"/>
      <c r="E329" s="458"/>
    </row>
    <row r="330" spans="2:5" ht="15">
      <c r="B330" s="473"/>
      <c r="C330" s="473"/>
      <c r="D330" s="458"/>
      <c r="E330" s="458"/>
    </row>
    <row r="331" spans="2:5" ht="15">
      <c r="B331" s="473"/>
      <c r="C331" s="473"/>
      <c r="D331" s="458"/>
      <c r="E331" s="458"/>
    </row>
    <row r="332" spans="2:5" ht="15">
      <c r="B332" s="473"/>
      <c r="C332" s="473"/>
      <c r="D332" s="458"/>
      <c r="E332" s="458"/>
    </row>
    <row r="333" spans="2:5" ht="15">
      <c r="B333" s="473"/>
      <c r="C333" s="473"/>
      <c r="D333" s="458"/>
      <c r="E333" s="458"/>
    </row>
    <row r="334" spans="2:5" ht="15">
      <c r="B334" s="473"/>
      <c r="C334" s="473"/>
      <c r="D334" s="458"/>
      <c r="E334" s="458"/>
    </row>
    <row r="335" spans="2:5" ht="15">
      <c r="B335" s="473"/>
      <c r="C335" s="473"/>
      <c r="D335" s="458"/>
      <c r="E335" s="458"/>
    </row>
    <row r="336" spans="2:5" ht="15">
      <c r="B336" s="473"/>
      <c r="C336" s="473"/>
      <c r="D336" s="458"/>
      <c r="E336" s="458"/>
    </row>
    <row r="337" spans="2:5" ht="15">
      <c r="B337" s="473"/>
      <c r="C337" s="473"/>
      <c r="D337" s="458"/>
      <c r="E337" s="458"/>
    </row>
    <row r="338" spans="2:5" ht="15">
      <c r="B338" s="473"/>
      <c r="C338" s="473"/>
      <c r="D338" s="458"/>
      <c r="E338" s="458"/>
    </row>
    <row r="339" spans="2:5" ht="15">
      <c r="B339" s="473"/>
      <c r="C339" s="473"/>
      <c r="D339" s="458"/>
      <c r="E339" s="458"/>
    </row>
    <row r="340" spans="2:5" ht="15">
      <c r="B340" s="473"/>
      <c r="C340" s="473"/>
      <c r="D340" s="458"/>
      <c r="E340" s="458"/>
    </row>
    <row r="341" spans="2:5" ht="15">
      <c r="B341" s="473"/>
      <c r="C341" s="473"/>
      <c r="D341" s="458"/>
      <c r="E341" s="458"/>
    </row>
    <row r="342" spans="2:5" ht="15">
      <c r="B342" s="473"/>
      <c r="C342" s="473"/>
      <c r="D342" s="458"/>
      <c r="E342" s="458"/>
    </row>
    <row r="343" spans="2:5" ht="15">
      <c r="B343" s="473"/>
      <c r="C343" s="473"/>
      <c r="D343" s="458"/>
      <c r="E343" s="458"/>
    </row>
    <row r="344" spans="2:5" ht="15">
      <c r="B344" s="473"/>
      <c r="C344" s="473"/>
      <c r="D344" s="458"/>
      <c r="E344" s="458"/>
    </row>
    <row r="345" spans="2:5" ht="15">
      <c r="B345" s="473"/>
      <c r="C345" s="473"/>
      <c r="D345" s="458"/>
      <c r="E345" s="458"/>
    </row>
    <row r="346" spans="2:5" ht="15">
      <c r="B346" s="473"/>
      <c r="D346" s="458"/>
      <c r="E346" s="458"/>
    </row>
    <row r="347" spans="2:5" ht="15">
      <c r="B347" s="473"/>
      <c r="D347" s="458"/>
      <c r="E347" s="458"/>
    </row>
    <row r="348" spans="2:5" ht="15">
      <c r="B348" s="473"/>
      <c r="D348" s="458"/>
      <c r="E348" s="458"/>
    </row>
    <row r="349" spans="2:5">
      <c r="D349" s="458"/>
      <c r="E349" s="458"/>
    </row>
    <row r="350" spans="2:5">
      <c r="D350" s="458"/>
      <c r="E350" s="458"/>
    </row>
    <row r="351" spans="2:5">
      <c r="D351" s="458"/>
      <c r="E351" s="458"/>
    </row>
  </sheetData>
  <mergeCells count="5">
    <mergeCell ref="A1:D1"/>
    <mergeCell ref="C40:F40"/>
    <mergeCell ref="C41:F41"/>
    <mergeCell ref="C43:F43"/>
    <mergeCell ref="C44:F44"/>
  </mergeCells>
  <pageMargins left="0.28000000000000003" right="0.2" top="0.31" bottom="0.3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6"/>
  <sheetViews>
    <sheetView workbookViewId="0">
      <selection activeCell="E24" sqref="E24"/>
    </sheetView>
  </sheetViews>
  <sheetFormatPr defaultColWidth="9.140625" defaultRowHeight="12.75"/>
  <cols>
    <col min="1" max="1" width="9.140625" style="422"/>
    <col min="2" max="2" width="41.85546875" style="422" customWidth="1"/>
    <col min="3" max="16384" width="9.140625" style="422"/>
  </cols>
  <sheetData>
    <row r="1" spans="1:6" ht="30" customHeight="1">
      <c r="A1" s="641" t="s">
        <v>297</v>
      </c>
      <c r="B1" s="641"/>
      <c r="C1" s="641"/>
      <c r="D1" s="641"/>
      <c r="E1" s="641"/>
      <c r="F1" s="641"/>
    </row>
    <row r="2" spans="1:6" ht="30">
      <c r="A2" s="423"/>
      <c r="B2" s="424" t="s">
        <v>265</v>
      </c>
      <c r="C2" s="424" t="s">
        <v>266</v>
      </c>
      <c r="D2" s="424" t="s">
        <v>267</v>
      </c>
      <c r="E2" s="424" t="s">
        <v>268</v>
      </c>
      <c r="F2" s="424" t="s">
        <v>269</v>
      </c>
    </row>
    <row r="3" spans="1:6" ht="15">
      <c r="A3" s="425">
        <v>1</v>
      </c>
      <c r="B3" s="426" t="s">
        <v>387</v>
      </c>
      <c r="C3" s="427" t="s">
        <v>270</v>
      </c>
      <c r="D3" s="438">
        <v>24000</v>
      </c>
      <c r="E3" s="439">
        <v>1</v>
      </c>
      <c r="F3" s="429">
        <v>24000</v>
      </c>
    </row>
    <row r="4" spans="1:6" ht="15">
      <c r="A4" s="425">
        <v>2</v>
      </c>
      <c r="B4" s="426" t="s">
        <v>385</v>
      </c>
      <c r="C4" s="427" t="s">
        <v>270</v>
      </c>
      <c r="D4" s="438">
        <v>20000</v>
      </c>
      <c r="E4" s="439">
        <v>1</v>
      </c>
      <c r="F4" s="429">
        <f>D4*E4</f>
        <v>20000</v>
      </c>
    </row>
    <row r="5" spans="1:6" ht="15">
      <c r="A5" s="425">
        <v>3</v>
      </c>
      <c r="B5" s="426" t="s">
        <v>386</v>
      </c>
      <c r="C5" s="427" t="s">
        <v>270</v>
      </c>
      <c r="D5" s="438">
        <v>5000</v>
      </c>
      <c r="E5" s="439">
        <v>1</v>
      </c>
      <c r="F5" s="429">
        <f t="shared" ref="F5:F7" si="0">D5*E5</f>
        <v>5000</v>
      </c>
    </row>
    <row r="6" spans="1:6" ht="15">
      <c r="A6" s="425">
        <v>4</v>
      </c>
      <c r="B6" s="426" t="s">
        <v>388</v>
      </c>
      <c r="C6" s="427" t="s">
        <v>270</v>
      </c>
      <c r="D6" s="438">
        <v>6000</v>
      </c>
      <c r="E6" s="439">
        <v>1</v>
      </c>
      <c r="F6" s="429">
        <f t="shared" si="0"/>
        <v>6000</v>
      </c>
    </row>
    <row r="7" spans="1:6" ht="15">
      <c r="A7" s="425">
        <v>5</v>
      </c>
      <c r="B7" s="426" t="s">
        <v>389</v>
      </c>
      <c r="C7" s="427" t="s">
        <v>270</v>
      </c>
      <c r="D7" s="438">
        <v>10000</v>
      </c>
      <c r="E7" s="439">
        <v>1</v>
      </c>
      <c r="F7" s="429">
        <f t="shared" si="0"/>
        <v>10000</v>
      </c>
    </row>
    <row r="8" spans="1:6">
      <c r="A8" s="425"/>
      <c r="B8" s="430" t="s">
        <v>90</v>
      </c>
      <c r="C8" s="430"/>
      <c r="D8" s="430"/>
      <c r="E8" s="430"/>
      <c r="F8" s="431">
        <f>SUM(F3:F7)</f>
        <v>65000</v>
      </c>
    </row>
    <row r="11" spans="1:6" ht="18" customHeight="1">
      <c r="B11" s="401" t="s">
        <v>2</v>
      </c>
      <c r="C11" s="639" t="s">
        <v>272</v>
      </c>
      <c r="D11" s="639"/>
      <c r="E11" s="639"/>
      <c r="F11" s="639"/>
    </row>
    <row r="12" spans="1:6" ht="18">
      <c r="B12" s="432" t="s">
        <v>4</v>
      </c>
      <c r="C12" s="643" t="s">
        <v>5</v>
      </c>
      <c r="D12" s="643"/>
      <c r="E12" s="643"/>
      <c r="F12" s="643"/>
    </row>
    <row r="13" spans="1:6" ht="18">
      <c r="B13" s="432"/>
      <c r="C13" s="433"/>
      <c r="D13" s="433"/>
      <c r="E13" s="434"/>
      <c r="F13" s="435"/>
    </row>
    <row r="14" spans="1:6" ht="18" customHeight="1">
      <c r="B14" s="436" t="s">
        <v>6</v>
      </c>
      <c r="C14" s="639" t="s">
        <v>384</v>
      </c>
      <c r="D14" s="639"/>
      <c r="E14" s="639"/>
      <c r="F14" s="639"/>
    </row>
    <row r="15" spans="1:6" ht="15">
      <c r="B15" s="434"/>
      <c r="C15" s="643" t="s">
        <v>5</v>
      </c>
      <c r="D15" s="643"/>
      <c r="E15" s="643"/>
      <c r="F15" s="643"/>
    </row>
    <row r="16" spans="1:6" ht="15">
      <c r="B16" s="437" t="s">
        <v>1</v>
      </c>
      <c r="C16" s="434"/>
      <c r="D16" s="434"/>
      <c r="E16" s="434"/>
      <c r="F16" s="435"/>
    </row>
  </sheetData>
  <mergeCells count="5">
    <mergeCell ref="A1:F1"/>
    <mergeCell ref="C11:F11"/>
    <mergeCell ref="C12:F12"/>
    <mergeCell ref="C14:F14"/>
    <mergeCell ref="C15:F15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2"/>
  <sheetViews>
    <sheetView workbookViewId="0">
      <selection activeCell="E24" sqref="E24"/>
    </sheetView>
  </sheetViews>
  <sheetFormatPr defaultColWidth="8.85546875" defaultRowHeight="15"/>
  <cols>
    <col min="1" max="1" width="16.28515625" style="479" customWidth="1"/>
    <col min="2" max="2" width="17" style="479" customWidth="1"/>
    <col min="3" max="16384" width="8.85546875" style="479"/>
  </cols>
  <sheetData>
    <row r="1" spans="1:6">
      <c r="B1" s="480" t="s">
        <v>390</v>
      </c>
    </row>
    <row r="2" spans="1:6" ht="45">
      <c r="A2" s="423"/>
      <c r="B2" s="424" t="s">
        <v>265</v>
      </c>
      <c r="C2" s="424" t="s">
        <v>266</v>
      </c>
      <c r="D2" s="424" t="s">
        <v>267</v>
      </c>
      <c r="E2" s="424" t="s">
        <v>268</v>
      </c>
      <c r="F2" s="424" t="s">
        <v>269</v>
      </c>
    </row>
    <row r="3" spans="1:6" ht="15.75">
      <c r="A3" s="425">
        <v>1</v>
      </c>
      <c r="B3" s="426" t="s">
        <v>391</v>
      </c>
      <c r="C3" s="427" t="s">
        <v>270</v>
      </c>
      <c r="D3" s="438">
        <v>300000</v>
      </c>
      <c r="E3" s="439">
        <v>1</v>
      </c>
      <c r="F3" s="429">
        <f>D3*E3</f>
        <v>300000</v>
      </c>
    </row>
    <row r="4" spans="1:6" ht="120">
      <c r="A4" s="425">
        <v>2</v>
      </c>
      <c r="B4" s="481" t="s">
        <v>392</v>
      </c>
      <c r="C4" s="427" t="s">
        <v>270</v>
      </c>
      <c r="D4" s="428">
        <v>60000</v>
      </c>
      <c r="E4" s="482">
        <v>1</v>
      </c>
      <c r="F4" s="429">
        <f>+D4*E4</f>
        <v>60000</v>
      </c>
    </row>
    <row r="5" spans="1:6">
      <c r="A5" s="425"/>
      <c r="B5" s="430" t="s">
        <v>90</v>
      </c>
      <c r="C5" s="430"/>
      <c r="D5" s="430"/>
      <c r="E5" s="430"/>
      <c r="F5" s="431">
        <f>SUM(F3:F4)</f>
        <v>360000</v>
      </c>
    </row>
    <row r="6" spans="1:6">
      <c r="A6" s="422"/>
      <c r="B6" s="422"/>
      <c r="C6" s="422"/>
      <c r="D6" s="422"/>
      <c r="E6" s="422"/>
      <c r="F6" s="422"/>
    </row>
    <row r="7" spans="1:6">
      <c r="A7" s="422"/>
      <c r="B7" s="422"/>
      <c r="C7" s="422"/>
      <c r="D7" s="422"/>
      <c r="E7" s="422"/>
      <c r="F7" s="422"/>
    </row>
    <row r="8" spans="1:6" ht="18">
      <c r="A8" s="422"/>
      <c r="B8" s="401" t="s">
        <v>2</v>
      </c>
      <c r="C8" s="639" t="s">
        <v>272</v>
      </c>
      <c r="D8" s="639"/>
      <c r="E8" s="639"/>
      <c r="F8" s="639"/>
    </row>
    <row r="9" spans="1:6" ht="18">
      <c r="A9" s="422"/>
      <c r="B9" s="432" t="s">
        <v>4</v>
      </c>
      <c r="C9" s="643" t="s">
        <v>5</v>
      </c>
      <c r="D9" s="643"/>
      <c r="E9" s="643"/>
      <c r="F9" s="643"/>
    </row>
    <row r="10" spans="1:6" ht="18">
      <c r="A10" s="422"/>
      <c r="B10" s="432"/>
      <c r="C10" s="433"/>
      <c r="D10" s="433"/>
      <c r="E10" s="434"/>
      <c r="F10" s="435"/>
    </row>
    <row r="11" spans="1:6" ht="18">
      <c r="A11" s="422"/>
      <c r="B11" s="436" t="s">
        <v>6</v>
      </c>
      <c r="C11" s="639" t="s">
        <v>384</v>
      </c>
      <c r="D11" s="639"/>
      <c r="E11" s="639"/>
      <c r="F11" s="639"/>
    </row>
    <row r="12" spans="1:6">
      <c r="A12" s="422"/>
      <c r="B12" s="434"/>
      <c r="C12" s="643" t="s">
        <v>5</v>
      </c>
      <c r="D12" s="643"/>
      <c r="E12" s="643"/>
      <c r="F12" s="643"/>
    </row>
  </sheetData>
  <mergeCells count="4">
    <mergeCell ref="C8:F8"/>
    <mergeCell ref="C9:F9"/>
    <mergeCell ref="C11:F11"/>
    <mergeCell ref="C12:F12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G4:N19"/>
  <sheetViews>
    <sheetView workbookViewId="0">
      <selection activeCell="E24" sqref="E24"/>
    </sheetView>
  </sheetViews>
  <sheetFormatPr defaultRowHeight="12.75"/>
  <cols>
    <col min="7" max="7" width="13.42578125" customWidth="1"/>
  </cols>
  <sheetData>
    <row r="4" spans="7:14">
      <c r="G4">
        <v>112</v>
      </c>
      <c r="H4">
        <f>197*11</f>
        <v>2167</v>
      </c>
    </row>
    <row r="5" spans="7:14">
      <c r="G5">
        <v>61</v>
      </c>
      <c r="H5">
        <v>21.9</v>
      </c>
    </row>
    <row r="6" spans="7:14">
      <c r="G6">
        <v>24</v>
      </c>
      <c r="H6">
        <f>SUM(H4:H5)</f>
        <v>2188.9</v>
      </c>
      <c r="N6">
        <f>21900*10</f>
        <v>219000</v>
      </c>
    </row>
    <row r="7" spans="7:14">
      <c r="G7">
        <f>SUM(G4:G6)</f>
        <v>197</v>
      </c>
      <c r="H7">
        <f>+G7*11</f>
        <v>2167</v>
      </c>
      <c r="I7">
        <v>2251.1999999999998</v>
      </c>
      <c r="J7">
        <f>+I7-H7</f>
        <v>84.199999999999818</v>
      </c>
    </row>
    <row r="8" spans="7:14">
      <c r="G8">
        <v>21.9</v>
      </c>
      <c r="I8">
        <f>+I7-H7</f>
        <v>84.199999999999818</v>
      </c>
    </row>
    <row r="9" spans="7:14">
      <c r="G9">
        <f>SUM(G4:G8)</f>
        <v>415.9</v>
      </c>
      <c r="H9">
        <f>+G9</f>
        <v>415.9</v>
      </c>
    </row>
    <row r="10" spans="7:14">
      <c r="J10">
        <v>31173.37</v>
      </c>
    </row>
    <row r="11" spans="7:14">
      <c r="J11">
        <v>31173.37</v>
      </c>
      <c r="N11">
        <v>1.67</v>
      </c>
    </row>
    <row r="12" spans="7:14">
      <c r="J12">
        <f>SUM(J10:J11)</f>
        <v>62346.74</v>
      </c>
      <c r="K12" t="s">
        <v>393</v>
      </c>
      <c r="N12">
        <f>+N11*7</f>
        <v>11.69</v>
      </c>
    </row>
    <row r="17" spans="9:9">
      <c r="I17">
        <v>62.347000000000001</v>
      </c>
    </row>
    <row r="18" spans="9:9">
      <c r="I18">
        <v>2188.9</v>
      </c>
    </row>
    <row r="19" spans="9:9">
      <c r="I19">
        <f>SUM(I17:I18)</f>
        <v>2251.2470000000003</v>
      </c>
    </row>
  </sheetData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hpRPrsyWnrIoUR2H7kfyiUs5yw8ZxJwADKfdBTIG7a8=</DigestValue>
    </Reference>
    <Reference Type="http://www.w3.org/2000/09/xmldsig#Object" URI="#idOfficeObject">
      <DigestMethod Algorithm="http://www.w3.org/2001/04/xmlenc#sha256"/>
      <DigestValue>2ZV/t75i55lhhBD7g/45JGCFdGlXSVuYjbEGkTkgpSk=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V1BxwCuAcUsHB84h0s7T6xrElUzcyDUHTBh1T6YO2Og=</DigestValue>
    </Reference>
    <Reference Type="http://www.w3.org/2000/09/xmldsig#Object" URI="#idValidSigLnImg">
      <DigestMethod Algorithm="http://www.w3.org/2001/04/xmlenc#sha256"/>
      <DigestValue>uZB6rpNi3sKSPPCRKaGMVUiSQ2p5HyCKTjIm7j78mFU=</DigestValue>
    </Reference>
    <Reference Type="http://www.w3.org/2000/09/xmldsig#Object" URI="#idInvalidSigLnImg">
      <DigestMethod Algorithm="http://www.w3.org/2001/04/xmlenc#sha256"/>
      <DigestValue>17/gPMo4McBfqS4wIO0NAqO0RERXPw6JiF26iRkBbhY=</DigestValue>
    </Reference>
  </SignedInfo>
  <SignatureValue>ZJ7HV3giN5CcRqJWiFox1/zfc367fm8v2f2AT/i/jiBbBpIii35QtxYnPNWHZRL0/Fp+x/uVlC3Z
+U5k85LRpFF16gTWSVQdGZKQMsvjNEnZ5SD6ttViGjbU3CszUzLgUC/Ju5vl5g9S8qz8+xPSrElj
9r8MRjEZlztzKeYc5k3R6StoFOlxDHUvIXOBDyh91EyMr138ZWoQZ2gpsiR/Vlfzi4FJYIoX6CEa
LiysQ23BRZCCLGtlwH6058+YWOG1plVYmANqm7018OS9zGYNkRqPDWrIIFweWZ3Q/77OQjXy+9bj
NwHQmlQFBLBU9KgRgL0W7O6uzvneNCE6QOJ+0Q==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WY2uuzOUsgdZtKz1ixzpg/35iWM5J/6Kp7m9isn2zrA=</DigestValue>
      </Reference>
      <Reference URI="/xl/calcChain.xml?ContentType=application/vnd.openxmlformats-officedocument.spreadsheetml.calcChain+xml">
        <DigestMethod Algorithm="http://www.w3.org/2001/04/xmlenc#sha256"/>
        <DigestValue>A4LON/7ZOnVKdDQYBF48IeI88r60gR3GmYwrqztDGqo=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6CrfyBc9pMHNTJRImAR6AhEqpWUfh8ySj699OOcQHz4=</DigestValue>
      </Reference>
      <Reference URI="/xl/drawings/drawing2.xml?ContentType=application/vnd.openxmlformats-officedocument.drawing+xml">
        <DigestMethod Algorithm="http://www.w3.org/2001/04/xmlenc#sha256"/>
        <DigestValue>wc1aO/w1D/ZpIGwlw/kzga9SxYLAzG0gjcE9fmsfdl8=</DigestValue>
      </Reference>
      <Reference URI="/xl/drawings/vmlDrawing1.vml?ContentType=application/vnd.openxmlformats-officedocument.vmlDrawing">
        <DigestMethod Algorithm="http://www.w3.org/2001/04/xmlenc#sha256"/>
        <DigestValue>pE0mYn0s+pHmkMsZPoByBib9AccffT44ihnbUVvNuCU=</DigestValue>
      </Reference>
      <Reference URI="/xl/drawings/vmlDrawing2.vml?ContentType=application/vnd.openxmlformats-officedocument.vmlDrawing">
        <DigestMethod Algorithm="http://www.w3.org/2001/04/xmlenc#sha256"/>
        <DigestValue>psM00EkN3GPc0ZPuGpc5noaP8iUqsWPz0AHOCGbZNgQ=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Jm9roLO3p+mym9froKWRU2NMqAO4r8EIMSfctrvKfUc=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BmTqm71vJmZWOupHrAcBD+coW+pK54D9KdLNSv2OvHo=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BmTqm71vJmZWOupHrAcBD+coW+pK54D9KdLNSv2OvHo=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BmTqm71vJmZWOupHrAcBD+coW+pK54D9KdLNSv2OvHo=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BmTqm71vJmZWOupHrAcBD+coW+pK54D9KdLNSv2OvHo=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BmTqm71vJmZWOupHrAcBD+coW+pK54D9KdLNSv2OvHo=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i60Cq2ZmlzBfX4cIFHQ5rGkTEcgAXkNS1HcbWUnrDIg=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SXXrrNzZAazvX98TS+xZtuQRRon+CRiWGYECZBsY7/4=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lNwg/9RR0Gm7+40kREMMJsi6UY7kemNbvdEIhXLScDo=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eDQ1oRVup2HbUBgsMpQqCIkptPD1JzzM+IbAHArDjcY=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eDQ1oRVup2HbUBgsMpQqCIkptPD1JzzM+IbAHArDjcY=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lNwg/9RR0Gm7+40kREMMJsi6UY7kemNbvdEIhXLScDo=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lNwg/9RR0Gm7+40kREMMJsi6UY7kemNbvdEIhXLScDo=</DigestValue>
      </Reference>
      <Reference URI="/xl/sharedStrings.xml?ContentType=application/vnd.openxmlformats-officedocument.spreadsheetml.sharedStrings+xml">
        <DigestMethod Algorithm="http://www.w3.org/2001/04/xmlenc#sha256"/>
        <DigestValue>pAwB1lYWe/ezMhi1eMITy7323rJSXArKxxWeukVIsbs=</DigestValue>
      </Reference>
      <Reference URI="/xl/styles.xml?ContentType=application/vnd.openxmlformats-officedocument.spreadsheetml.styles+xml">
        <DigestMethod Algorithm="http://www.w3.org/2001/04/xmlenc#sha256"/>
        <DigestValue>omI9NPu1EEiP7VEIaZyKsOgCq6lTGKKMvTFcr2O9N4Q=</DigestValue>
      </Reference>
      <Reference URI="/xl/theme/theme1.xml?ContentType=application/vnd.openxmlformats-officedocument.theme+xml">
        <DigestMethod Algorithm="http://www.w3.org/2001/04/xmlenc#sha256"/>
        <DigestValue>TG2INX02lfOQAdcSZ0mz1vgZ+I3vxMMRQJPkWwqFVjY=</DigestValue>
      </Reference>
      <Reference URI="/xl/workbook.xml?ContentType=application/vnd.openxmlformats-officedocument.spreadsheetml.sheet.main+xml">
        <DigestMethod Algorithm="http://www.w3.org/2001/04/xmlenc#sha256"/>
        <DigestValue>GbDsMGMNsNqr0M0gp4ahe0X3NQI4FBWs7P60Q6wLRx0=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O3NUXfngswUcAYnLOXbniFg4tKB1lJzHAXH00xJXdTE=</DigestValue>
      </Reference>
      <Reference URI="/xl/worksheets/sheet10.xml?ContentType=application/vnd.openxmlformats-officedocument.spreadsheetml.worksheet+xml">
        <DigestMethod Algorithm="http://www.w3.org/2001/04/xmlenc#sha256"/>
        <DigestValue>tIEphXjz664XgTYbK+3IG5WHIxDX9yGz2e3Lbvkqpzc=</DigestValue>
      </Reference>
      <Reference URI="/xl/worksheets/sheet11.xml?ContentType=application/vnd.openxmlformats-officedocument.spreadsheetml.worksheet+xml">
        <DigestMethod Algorithm="http://www.w3.org/2001/04/xmlenc#sha256"/>
        <DigestValue>LoyfAXD3ERow4lK4QqXCSfAgmbYKYQdPGQdS/CCochc=</DigestValue>
      </Reference>
      <Reference URI="/xl/worksheets/sheet12.xml?ContentType=application/vnd.openxmlformats-officedocument.spreadsheetml.worksheet+xml">
        <DigestMethod Algorithm="http://www.w3.org/2001/04/xmlenc#sha256"/>
        <DigestValue>C4cxojo0E4qqnjor4cySP174YZmS9ud6q4BilYsNOks=</DigestValue>
      </Reference>
      <Reference URI="/xl/worksheets/sheet13.xml?ContentType=application/vnd.openxmlformats-officedocument.spreadsheetml.worksheet+xml">
        <DigestMethod Algorithm="http://www.w3.org/2001/04/xmlenc#sha256"/>
        <DigestValue>CEPzqjQQkDQajTszBT5YJ/RIwhQMjjhHZySQqbqMUvc=</DigestValue>
      </Reference>
      <Reference URI="/xl/worksheets/sheet14.xml?ContentType=application/vnd.openxmlformats-officedocument.spreadsheetml.worksheet+xml">
        <DigestMethod Algorithm="http://www.w3.org/2001/04/xmlenc#sha256"/>
        <DigestValue>+ye0YBHpYLXk0/5jk4MODOyshJpSNZbxzQawYXEhoX0=</DigestValue>
      </Reference>
      <Reference URI="/xl/worksheets/sheet15.xml?ContentType=application/vnd.openxmlformats-officedocument.spreadsheetml.worksheet+xml">
        <DigestMethod Algorithm="http://www.w3.org/2001/04/xmlenc#sha256"/>
        <DigestValue>uHeV7iGv6yYE6QU2Z8L5ct3VDeGOfcExJ/nMGJo+4iI=</DigestValue>
      </Reference>
      <Reference URI="/xl/worksheets/sheet16.xml?ContentType=application/vnd.openxmlformats-officedocument.spreadsheetml.worksheet+xml">
        <DigestMethod Algorithm="http://www.w3.org/2001/04/xmlenc#sha256"/>
        <DigestValue>sguOs4c4M7cKLHIIksJ1CEt8lcxl7do0PHPoFC5uJcY=</DigestValue>
      </Reference>
      <Reference URI="/xl/worksheets/sheet2.xml?ContentType=application/vnd.openxmlformats-officedocument.spreadsheetml.worksheet+xml">
        <DigestMethod Algorithm="http://www.w3.org/2001/04/xmlenc#sha256"/>
        <DigestValue>t/Qri4bShwiQjjPDmKfK+BsefduzrZvQzIZNFl9Fjl8=</DigestValue>
      </Reference>
      <Reference URI="/xl/worksheets/sheet3.xml?ContentType=application/vnd.openxmlformats-officedocument.spreadsheetml.worksheet+xml">
        <DigestMethod Algorithm="http://www.w3.org/2001/04/xmlenc#sha256"/>
        <DigestValue>qGoYuOBF1lg6KcATiFK7NZorzyPlBvSxghxKlwKctBA=</DigestValue>
      </Reference>
      <Reference URI="/xl/worksheets/sheet4.xml?ContentType=application/vnd.openxmlformats-officedocument.spreadsheetml.worksheet+xml">
        <DigestMethod Algorithm="http://www.w3.org/2001/04/xmlenc#sha256"/>
        <DigestValue>QfCJEQF0ABOmnoclrX1kV7JAU8QyeqShvYtWxtKwD/g=</DigestValue>
      </Reference>
      <Reference URI="/xl/worksheets/sheet5.xml?ContentType=application/vnd.openxmlformats-officedocument.spreadsheetml.worksheet+xml">
        <DigestMethod Algorithm="http://www.w3.org/2001/04/xmlenc#sha256"/>
        <DigestValue>nxkJRAg6UljSNEiB9wsil2ofIYPuNdF+tSuqHiiG4kg=</DigestValue>
      </Reference>
      <Reference URI="/xl/worksheets/sheet6.xml?ContentType=application/vnd.openxmlformats-officedocument.spreadsheetml.worksheet+xml">
        <DigestMethod Algorithm="http://www.w3.org/2001/04/xmlenc#sha256"/>
        <DigestValue>bI8uClYHzptR2gdBOHRbMRaN8I/ZbgKSKUsXutnst1w=</DigestValue>
      </Reference>
      <Reference URI="/xl/worksheets/sheet7.xml?ContentType=application/vnd.openxmlformats-officedocument.spreadsheetml.worksheet+xml">
        <DigestMethod Algorithm="http://www.w3.org/2001/04/xmlenc#sha256"/>
        <DigestValue>bUZnpVNcS6GyxMzRVqz52yAIw1rIXg4yFrK1hBVo4Qo=</DigestValue>
      </Reference>
      <Reference URI="/xl/worksheets/sheet8.xml?ContentType=application/vnd.openxmlformats-officedocument.spreadsheetml.worksheet+xml">
        <DigestMethod Algorithm="http://www.w3.org/2001/04/xmlenc#sha256"/>
        <DigestValue>uaLZH8Jt08Be2P65rpoIfVZOPPJj6INPOr67vjPjTPQ=</DigestValue>
      </Reference>
      <Reference URI="/xl/worksheets/sheet9.xml?ContentType=application/vnd.openxmlformats-officedocument.spreadsheetml.worksheet+xml">
        <DigestMethod Algorithm="http://www.w3.org/2001/04/xmlenc#sha256"/>
        <DigestValue>iwattGLtMVS8Cdvl8VcnbITpPWrKKtCxDyUcoFSnTV0=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2023-04-03T15:01:38Z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{82813514-275A-4649-BC09-EB3D9516CA9A}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2023-04-03T15:01:38Z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GC7T0NDAAAAEwAAAAAAAABIAAAAAAAAAMwuEnj6fwAAkPMuePp/AAAAMxJ4+n8AAAEAAAAAAAAAWFgSePp/AAAAAAL3+n8AAAAAAAAAAAAAAAAAAAAAAAAAu09DQwAAAKAf0cw1AgAA2+Db9Pp/AAAwvE9DQwAAAMm8T0ND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mCVOQ0MAAAAAAQAAAAAAAIg+//T6fwAAAAAAAAAAAAAJAAAAAAAAANjodto1AgAASMGBd/p/AAAAAAAAAAAAAAAAAAAAAAAAreZT5+y2AAAYJ05DQwAAAAAAAAAAAAAAEP3SzDUCAACgH9HMNQIAAEAoTkMAAAAAAAAAAAAAAAAHAAAAAAAAAEjAucw1AgAAfCdOQ0MAAAC5J05DQwAAAHHN1/T6fwAAAQAAADUCAADwKk5DAAAAAKJ8lSXbwwAAAAAAAAAAAACgH9HMNQIAANvg2/T6fwAAICdOQ0MAAAC5J05DQwAAAHDu0sw1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gClXoNQIAAKAKVegCAAAAiD7/9Pp/AAAAAAAAAAAAAJnranb6fwAAAAAAAPp/AAAAAAAAAAAAAAAAAAAAAAAAAAAAAAAAAABt61Pn7LYAAAAAAAAAAAAAoApV6DUCAADg////AAAAAKAf0cw1AgAAGC1OQwAAAAAAAAAAAAAAAAYAAAAAAAAAIAAAAAAAAAA8LE5DQwAAAHksTkNDAAAAcc3X9Pp/AADgME5DQwAAAAAAAAAAAAAA0ACP2jUCAAC4YfR2+n8AAKAf0cw1AgAA2+Db9Pp/AADgK05DQwAAAHksTkNDAAAAwD9t3zUCAAAAAAAAZHYACAAAAAAlAAAADAAAAAMAAAAYAAAADAAAAAAAAAASAAAADAAAAAEAAAAWAAAADAAAAAgAAABUAAAAVAAAAAoAAAAnAAAAHgAAAEoAAAABAAAAAMDGQb6ExkEKAAAASwAAAAEAAABMAAAABAAAAAkAAAAnAAAAIAAAAEsAAABQAAAAWACex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CAAAAAAAAAAAAAAAAAAAAAAAAAAAAAAAAAAAAAAAAAAAAAAAAAAAA/66K9fp/AACyb84m8AsAAIF8CPX6fwAADwAAwAAAAADgCS8AAAAAAIECAAAAAAAAAAAAAAAAAADggk9DQwAAACbrivX6fwAAzg6d//////9oJAAAAAABBMACD4M1AgAAkRI8//////+3ZXXT/J0AAKgW2Mw1AgAA2INPQ0MAAACgI2boNQIAAOCBT0NDAAAAwAIPgwAAAAAAAIDZNQIAAFXuO/f6fwAAAAAAAAAAAADb4Nv0+n8AABCCT0NDAAAAZAAAAAAAAAAIAPOAN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GC7T0NDAAAAEwAAAAAAAABIAAAAAAAAAMwuEnj6fwAAkPMuePp/AAAAMxJ4+n8AAAEAAAAAAAAAWFgSePp/AAAAAAL3+n8AAAAAAAAAAAAAAAAAAAAAAAAAu09DQwAAAKAf0cw1AgAA2+Db9Pp/AAAwvE9DQwAAAMm8T0ND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YJU5DQwAAAAABAAAAAAAAiD7/9Pp/AAAAAAAAAAAAAAkAAAAAAAAA2Oh22jUCAABIwYF3+n8AAAAAAAAAAAAAAAAAAAAAAACt5lPn7LYAABgnTkNDAAAAAAAAAAAAAAAQ/dLMNQIAAKAf0cw1AgAAQChOQwAAAAAAAAAAAAAAAAcAAAAAAAAASMC5zDUCAAB8J05DQwAAALknTkNDAAAAcc3X9Pp/AAABAAAANQIAAPAqTkMAAAAAonyVJdvDAAAAAAAAAAAAAKAf0cw1AgAA2+Db9Pp/AAAgJ05DQwAAALknTkNDAAAAcO7SzD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KAKVeg1AgAAoApV6AIAAACIPv/0+n8AAAAAAAAAAAAAmetqdvp/AAAAAAAA+n8AAAAAAAAAAAAAAAAAAAAAAAAAAAAAAAAAAG3rU+fstgAAAAAAAAAAAACgClXoNQIAAOD///8AAAAAoB/RzDUCAAAYLU5DAAAAAAAAAAAAAAAABgAAAAAAAAAgAAAAAAAAADwsTkNDAAAAeSxOQ0MAAABxzdf0+n8AAOAwTkNDAAAAAAAAAAAAAADQAI/aNQIAALhh9Hb6fwAAoB/RzDUCAADb4Nv0+n8AAOArTkNDAAAAeSxOQ0MAAADAP23fN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0IJPQ0MAAAAAAAAAAAAAAAAAAAAAAAAAAAAAAAAAAABwIo7fNQIAAAgAAAAAAAAAgXwI9fp/AAAwSKzfNQIAAAAAAAAAAAAAAQAAAAAAAAAAAIPKNQIAAAEAAAA1AgAA48AA7fp/AAAUFPv//////2gkAAAAAAEEwAIPgzUCAACREjz//////7dlddP8nQAAqBbYzDUCAADYg09DQwAAAKAjZug1AgAA4IFPQ0MAAADAAg+DAAAAAAAAgNk1AgAAVe479/p/AAAAAAAAAAAAANvg2/T6fwAAEIJPQ0MAAABkAAAAAAAAAAgA9IA1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pq5syBlfaeo97yR0h9r9Vv2rxlKl96VPiDQKGpl+G80=</DigestValue>
    </Reference>
    <Reference Type="http://www.w3.org/2000/09/xmldsig#Object" URI="#idOfficeObject">
      <DigestMethod Algorithm="http://www.w3.org/2001/04/xmlenc#sha256"/>
      <DigestValue>HRlKzV/48NjDGyOnuTX8eBeUvkDpRewnSEcZI3BPbXY=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tKquiQKTiLqJyvmdozJcIGWlB+4Gk1uTbwUyaDIKL6A=</DigestValue>
    </Reference>
    <Reference Type="http://www.w3.org/2000/09/xmldsig#Object" URI="#idValidSigLnImg">
      <DigestMethod Algorithm="http://www.w3.org/2001/04/xmlenc#sha256"/>
      <DigestValue>Apf39b2QAsXXTO6eu8AWb3DbgjZl8oJ4Pogdj+hv4Oc=</DigestValue>
    </Reference>
    <Reference Type="http://www.w3.org/2000/09/xmldsig#Object" URI="#idInvalidSigLnImg">
      <DigestMethod Algorithm="http://www.w3.org/2001/04/xmlenc#sha256"/>
      <DigestValue>np8fxZQFD2IlzjAvjUl9iklRWreJdgzOjoFLJHseNFE=</DigestValue>
    </Reference>
  </SignedInfo>
  <SignatureValue>K4FC8Nwvc9ENwj22yHpsoO+8I2pt2sudO4byR/9UurZ75faLunQFUF6F51i1f/L3jEt8mIFAPrhc
9e1aKJxr45nzGjkVeOR+vsO7CARPKlwdxXWzVpMshwtKOtBM8sXRMlObX368jBs+bToHCWtPxOBr
m3dRQacY5WKt1laUep/iGrFRlQViOueSs94jx7w33VA0A6ujL8JUYZp143WmPBcmfSaF/nvjQQDq
neiB7n+0BHtbimP4SPIY5jYWXrfP/96I7UjkxOpcdop+V3yuXN+hxLDcaWSe8k2XMlqlio4RuVS0
r18s8VfhjWZd27XClH3YVQd5eRtmJRTn5XC4Eg==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WY2uuzOUsgdZtKz1ixzpg/35iWM5J/6Kp7m9isn2zrA=</DigestValue>
      </Reference>
      <Reference URI="/xl/calcChain.xml?ContentType=application/vnd.openxmlformats-officedocument.spreadsheetml.calcChain+xml">
        <DigestMethod Algorithm="http://www.w3.org/2001/04/xmlenc#sha256"/>
        <DigestValue>A4LON/7ZOnVKdDQYBF48IeI88r60gR3GmYwrqztDGqo=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6CrfyBc9pMHNTJRImAR6AhEqpWUfh8ySj699OOcQHz4=</DigestValue>
      </Reference>
      <Reference URI="/xl/drawings/drawing2.xml?ContentType=application/vnd.openxmlformats-officedocument.drawing+xml">
        <DigestMethod Algorithm="http://www.w3.org/2001/04/xmlenc#sha256"/>
        <DigestValue>wc1aO/w1D/ZpIGwlw/kzga9SxYLAzG0gjcE9fmsfdl8=</DigestValue>
      </Reference>
      <Reference URI="/xl/drawings/vmlDrawing1.vml?ContentType=application/vnd.openxmlformats-officedocument.vmlDrawing">
        <DigestMethod Algorithm="http://www.w3.org/2001/04/xmlenc#sha256"/>
        <DigestValue>pE0mYn0s+pHmkMsZPoByBib9AccffT44ihnbUVvNuCU=</DigestValue>
      </Reference>
      <Reference URI="/xl/drawings/vmlDrawing2.vml?ContentType=application/vnd.openxmlformats-officedocument.vmlDrawing">
        <DigestMethod Algorithm="http://www.w3.org/2001/04/xmlenc#sha256"/>
        <DigestValue>psM00EkN3GPc0ZPuGpc5noaP8iUqsWPz0AHOCGbZNgQ=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Jm9roLO3p+mym9froKWRU2NMqAO4r8EIMSfctrvKfUc=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BmTqm71vJmZWOupHrAcBD+coW+pK54D9KdLNSv2OvHo=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BmTqm71vJmZWOupHrAcBD+coW+pK54D9KdLNSv2OvHo=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BmTqm71vJmZWOupHrAcBD+coW+pK54D9KdLNSv2OvHo=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BmTqm71vJmZWOupHrAcBD+coW+pK54D9KdLNSv2OvHo=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BmTqm71vJmZWOupHrAcBD+coW+pK54D9KdLNSv2OvHo=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i60Cq2ZmlzBfX4cIFHQ5rGkTEcgAXkNS1HcbWUnrDIg=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SXXrrNzZAazvX98TS+xZtuQRRon+CRiWGYECZBsY7/4=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lNwg/9RR0Gm7+40kREMMJsi6UY7kemNbvdEIhXLScDo=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eDQ1oRVup2HbUBgsMpQqCIkptPD1JzzM+IbAHArDjcY=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eDQ1oRVup2HbUBgsMpQqCIkptPD1JzzM+IbAHArDjcY=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lNwg/9RR0Gm7+40kREMMJsi6UY7kemNbvdEIhXLScDo=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lNwg/9RR0Gm7+40kREMMJsi6UY7kemNbvdEIhXLScDo=</DigestValue>
      </Reference>
      <Reference URI="/xl/sharedStrings.xml?ContentType=application/vnd.openxmlformats-officedocument.spreadsheetml.sharedStrings+xml">
        <DigestMethod Algorithm="http://www.w3.org/2001/04/xmlenc#sha256"/>
        <DigestValue>pAwB1lYWe/ezMhi1eMITy7323rJSXArKxxWeukVIsbs=</DigestValue>
      </Reference>
      <Reference URI="/xl/styles.xml?ContentType=application/vnd.openxmlformats-officedocument.spreadsheetml.styles+xml">
        <DigestMethod Algorithm="http://www.w3.org/2001/04/xmlenc#sha256"/>
        <DigestValue>omI9NPu1EEiP7VEIaZyKsOgCq6lTGKKMvTFcr2O9N4Q=</DigestValue>
      </Reference>
      <Reference URI="/xl/theme/theme1.xml?ContentType=application/vnd.openxmlformats-officedocument.theme+xml">
        <DigestMethod Algorithm="http://www.w3.org/2001/04/xmlenc#sha256"/>
        <DigestValue>TG2INX02lfOQAdcSZ0mz1vgZ+I3vxMMRQJPkWwqFVjY=</DigestValue>
      </Reference>
      <Reference URI="/xl/workbook.xml?ContentType=application/vnd.openxmlformats-officedocument.spreadsheetml.sheet.main+xml">
        <DigestMethod Algorithm="http://www.w3.org/2001/04/xmlenc#sha256"/>
        <DigestValue>GbDsMGMNsNqr0M0gp4ahe0X3NQI4FBWs7P60Q6wLRx0=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O3NUXfngswUcAYnLOXbniFg4tKB1lJzHAXH00xJXdTE=</DigestValue>
      </Reference>
      <Reference URI="/xl/worksheets/sheet10.xml?ContentType=application/vnd.openxmlformats-officedocument.spreadsheetml.worksheet+xml">
        <DigestMethod Algorithm="http://www.w3.org/2001/04/xmlenc#sha256"/>
        <DigestValue>tIEphXjz664XgTYbK+3IG5WHIxDX9yGz2e3Lbvkqpzc=</DigestValue>
      </Reference>
      <Reference URI="/xl/worksheets/sheet11.xml?ContentType=application/vnd.openxmlformats-officedocument.spreadsheetml.worksheet+xml">
        <DigestMethod Algorithm="http://www.w3.org/2001/04/xmlenc#sha256"/>
        <DigestValue>LoyfAXD3ERow4lK4QqXCSfAgmbYKYQdPGQdS/CCochc=</DigestValue>
      </Reference>
      <Reference URI="/xl/worksheets/sheet12.xml?ContentType=application/vnd.openxmlformats-officedocument.spreadsheetml.worksheet+xml">
        <DigestMethod Algorithm="http://www.w3.org/2001/04/xmlenc#sha256"/>
        <DigestValue>C4cxojo0E4qqnjor4cySP174YZmS9ud6q4BilYsNOks=</DigestValue>
      </Reference>
      <Reference URI="/xl/worksheets/sheet13.xml?ContentType=application/vnd.openxmlformats-officedocument.spreadsheetml.worksheet+xml">
        <DigestMethod Algorithm="http://www.w3.org/2001/04/xmlenc#sha256"/>
        <DigestValue>CEPzqjQQkDQajTszBT5YJ/RIwhQMjjhHZySQqbqMUvc=</DigestValue>
      </Reference>
      <Reference URI="/xl/worksheets/sheet14.xml?ContentType=application/vnd.openxmlformats-officedocument.spreadsheetml.worksheet+xml">
        <DigestMethod Algorithm="http://www.w3.org/2001/04/xmlenc#sha256"/>
        <DigestValue>+ye0YBHpYLXk0/5jk4MODOyshJpSNZbxzQawYXEhoX0=</DigestValue>
      </Reference>
      <Reference URI="/xl/worksheets/sheet15.xml?ContentType=application/vnd.openxmlformats-officedocument.spreadsheetml.worksheet+xml">
        <DigestMethod Algorithm="http://www.w3.org/2001/04/xmlenc#sha256"/>
        <DigestValue>uHeV7iGv6yYE6QU2Z8L5ct3VDeGOfcExJ/nMGJo+4iI=</DigestValue>
      </Reference>
      <Reference URI="/xl/worksheets/sheet16.xml?ContentType=application/vnd.openxmlformats-officedocument.spreadsheetml.worksheet+xml">
        <DigestMethod Algorithm="http://www.w3.org/2001/04/xmlenc#sha256"/>
        <DigestValue>sguOs4c4M7cKLHIIksJ1CEt8lcxl7do0PHPoFC5uJcY=</DigestValue>
      </Reference>
      <Reference URI="/xl/worksheets/sheet2.xml?ContentType=application/vnd.openxmlformats-officedocument.spreadsheetml.worksheet+xml">
        <DigestMethod Algorithm="http://www.w3.org/2001/04/xmlenc#sha256"/>
        <DigestValue>t/Qri4bShwiQjjPDmKfK+BsefduzrZvQzIZNFl9Fjl8=</DigestValue>
      </Reference>
      <Reference URI="/xl/worksheets/sheet3.xml?ContentType=application/vnd.openxmlformats-officedocument.spreadsheetml.worksheet+xml">
        <DigestMethod Algorithm="http://www.w3.org/2001/04/xmlenc#sha256"/>
        <DigestValue>qGoYuOBF1lg6KcATiFK7NZorzyPlBvSxghxKlwKctBA=</DigestValue>
      </Reference>
      <Reference URI="/xl/worksheets/sheet4.xml?ContentType=application/vnd.openxmlformats-officedocument.spreadsheetml.worksheet+xml">
        <DigestMethod Algorithm="http://www.w3.org/2001/04/xmlenc#sha256"/>
        <DigestValue>QfCJEQF0ABOmnoclrX1kV7JAU8QyeqShvYtWxtKwD/g=</DigestValue>
      </Reference>
      <Reference URI="/xl/worksheets/sheet5.xml?ContentType=application/vnd.openxmlformats-officedocument.spreadsheetml.worksheet+xml">
        <DigestMethod Algorithm="http://www.w3.org/2001/04/xmlenc#sha256"/>
        <DigestValue>nxkJRAg6UljSNEiB9wsil2ofIYPuNdF+tSuqHiiG4kg=</DigestValue>
      </Reference>
      <Reference URI="/xl/worksheets/sheet6.xml?ContentType=application/vnd.openxmlformats-officedocument.spreadsheetml.worksheet+xml">
        <DigestMethod Algorithm="http://www.w3.org/2001/04/xmlenc#sha256"/>
        <DigestValue>bI8uClYHzptR2gdBOHRbMRaN8I/ZbgKSKUsXutnst1w=</DigestValue>
      </Reference>
      <Reference URI="/xl/worksheets/sheet7.xml?ContentType=application/vnd.openxmlformats-officedocument.spreadsheetml.worksheet+xml">
        <DigestMethod Algorithm="http://www.w3.org/2001/04/xmlenc#sha256"/>
        <DigestValue>bUZnpVNcS6GyxMzRVqz52yAIw1rIXg4yFrK1hBVo4Qo=</DigestValue>
      </Reference>
      <Reference URI="/xl/worksheets/sheet8.xml?ContentType=application/vnd.openxmlformats-officedocument.spreadsheetml.worksheet+xml">
        <DigestMethod Algorithm="http://www.w3.org/2001/04/xmlenc#sha256"/>
        <DigestValue>uaLZH8Jt08Be2P65rpoIfVZOPPJj6INPOr67vjPjTPQ=</DigestValue>
      </Reference>
      <Reference URI="/xl/worksheets/sheet9.xml?ContentType=application/vnd.openxmlformats-officedocument.spreadsheetml.worksheet+xml">
        <DigestMethod Algorithm="http://www.w3.org/2001/04/xmlenc#sha256"/>
        <DigestValue>iwattGLtMVS8Cdvl8VcnbITpPWrKKtCxDyUcoFSnTV0=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2023-04-03T15:01:54Z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{FA1542A7-BEC1-446A-B5CF-C8F2E011C146}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2023-04-03T15:01:54Z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GC7T0NDAAAAEwAAAAAAAABIAAAAAAAAAMwuEnj6fwAAkPMuePp/AAAAMxJ4+n8AAAEAAAAAAAAAWFgSePp/AAAAAAL3+n8AAAAAAAAAAAAAAAAAAAAAAAAAu09DQwAAAKAf0cw1AgAA2+Db9Pp/AAAwvE9DQwAAAMm8T0ND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mCVOQ0MAAAAAAQAAAAAAAIg+//T6fwAAAAAAAAAAAAAJAAAAAAAAANjodto1AgAASMGBd/p/AAAAAAAAAAAAAAAAAAAAAAAAreZT5+y2AAAYJ05DQwAAAAAAAAAAAAAAEP3SzDUCAACgH9HMNQIAAEAoTkMAAAAAAAAAAAAAAAAHAAAAAAAAAEjAucw1AgAAfCdOQ0MAAAC5J05DQwAAAHHN1/T6fwAAAQAAADUCAADwKk5DAAAAAKJ8lSXbwwAAAAAAAAAAAACgH9HMNQIAANvg2/T6fwAAICdOQ0MAAAC5J05DQwAAAHDu0sw1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gClXoNQIAAKAKVegCAAAAiD7/9Pp/AAAAAAAAAAAAAJnranb6fwAAAAAAAPp/AAAAAAAAAAAAAAAAAAAAAAAAAAAAAAAAAABt61Pn7LYAAAAAAAAAAAAAoApV6DUCAADg////AAAAAKAf0cw1AgAAGC1OQwAAAAAAAAAAAAAAAAYAAAAAAAAAIAAAAAAAAAA8LE5DQwAAAHksTkNDAAAAcc3X9Pp/AADgME5DQwAAAAAAAAAAAAAA0ACP2jUCAAC4YfR2+n8AAKAf0cw1AgAA2+Db9Pp/AADgK05DQwAAAHksTkNDAAAAwD9t3zU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4g8y//////9oJAAAAAABBOAG8IA1AgAAkRI8//////+3ZXXT/J0AAKgW2Mw1AgAA2INPQ0MAAACgI2boNQIAAOCBT0NDAAAA4AbwgAAAAACgI2boNQIAAKzvB/X6fwAAAAAAAAAAAADb4Nv0+n8AABCCT0NDAAAAZAAAAAAAAAAIACuBN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GC7T0NDAAAAEwAAAAAAAABIAAAAAAAAAMwuEnj6fwAAkPMuePp/AAAAMxJ4+n8AAAEAAAAAAAAAWFgSePp/AAAAAAL3+n8AAAAAAAAAAAAAAAAAAAAAAAAAu09DQwAAAKAf0cw1AgAA2+Db9Pp/AAAwvE9DQwAAAMm8T0ND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YJU5DQwAAAAABAAAAAAAAiD7/9Pp/AAAAAAAAAAAAAAkAAAAAAAAA2Oh22jUCAABIwYF3+n8AAAAAAAAAAAAAAAAAAAAAAACt5lPn7LYAABgnTkNDAAAAAAAAAAAAAAAQ/dLMNQIAAKAf0cw1AgAAQChOQwAAAAAAAAAAAAAAAAcAAAAAAAAASMC5zDUCAAB8J05DQwAAALknTkNDAAAAcc3X9Pp/AAABAAAANQIAAPAqTkMAAAAAonyVJdvDAAAAAAAAAAAAAKAf0cw1AgAA2+Db9Pp/AAAgJ05DQwAAALknTkNDAAAAcO7SzD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KAKVeg1AgAAoApV6AIAAACIPv/0+n8AAAAAAAAAAAAAmetqdvp/AAAAAAAA+n8AAAAAAAAAAAAAAAAAAAAAAAAAAAAAAAAAAG3rU+fstgAAAAAAAAAAAACgClXoNQIAAOD///8AAAAAoB/RzDUCAAAYLU5DAAAAAAAAAAAAAAAABgAAAAAAAAAgAAAAAAAAADwsTkNDAAAAeSxOQ0MAAABxzdf0+n8AAOAwTkNDAAAAAAAAAAAAAADQAI/aNQIAALhh9Hb6fwAAoB/RzDUCAADb4Nv0+n8AAOArTkNDAAAAeSxOQ0MAAADAP23fN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0IJPQ0MAAAAAAAAAAAAAAAAAAAAAAAAAAAAAAAAAAABQG3PoNQIAAAgAAAAAAAAAgXwI9fp/AAAwSKzfNQIAAAAAAAAAAAAAAQAAAAAAAAAAAIPKNQIAAAEAAAA1AgAA48AA7fp/AADAFDT//////2gkAAAAAAEE4AbwgDUCAACREjz//////7dlddP8nQAAqBbYzDUCAADYg09DQwAAAKAjZug1AgAA4IFPQ0MAAADgBvCAAAAAAKAjZug1AgAArO8H9fp/AAAAAAAAAAAAANvg2/T6fwAAEIJPQ0MAAABkAAAAAAAAAAgALoE1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8</vt:i4>
      </vt:variant>
    </vt:vector>
  </HeadingPairs>
  <TitlesOfParts>
    <vt:vector size="24" baseType="lpstr">
      <vt:lpstr>Ekamut-caxs</vt:lpstr>
      <vt:lpstr>Dramakan hosqer</vt:lpstr>
      <vt:lpstr>Ekamutneri ham.</vt:lpstr>
      <vt:lpstr>Dramakani ham.</vt:lpstr>
      <vt:lpstr>Dt-kt</vt:lpstr>
      <vt:lpstr>Ashkhatavardz</vt:lpstr>
      <vt:lpstr>Komunal</vt:lpstr>
      <vt:lpstr>Khmberi tiv</vt:lpstr>
      <vt:lpstr>Արագամաշ</vt:lpstr>
      <vt:lpstr>Ուսումն.</vt:lpstr>
      <vt:lpstr>Դեղորայք</vt:lpstr>
      <vt:lpstr>Գրենական</vt:lpstr>
      <vt:lpstr>Տնտեսական</vt:lpstr>
      <vt:lpstr>ԱՌԿ</vt:lpstr>
      <vt:lpstr>ՀԻՄն․</vt:lpstr>
      <vt:lpstr>Лист2</vt:lpstr>
      <vt:lpstr>Ashkhatavardz!Print_Area</vt:lpstr>
      <vt:lpstr>'Dramakan hosqer'!Print_Area</vt:lpstr>
      <vt:lpstr>'Dramakani ham.'!Print_Area</vt:lpstr>
      <vt:lpstr>'Dt-kt'!Print_Area</vt:lpstr>
      <vt:lpstr>'Ekamut-caxs'!Print_Area</vt:lpstr>
      <vt:lpstr>'Ekamutneri ham.'!Print_Area</vt:lpstr>
      <vt:lpstr>'Khmberi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Seyran Mejlumyan</cp:lastModifiedBy>
  <cp:lastPrinted>2023-02-22T08:50:09Z</cp:lastPrinted>
  <dcterms:created xsi:type="dcterms:W3CDTF">1996-10-14T23:33:28Z</dcterms:created>
  <dcterms:modified xsi:type="dcterms:W3CDTF">2023-04-03T15:01:28Z</dcterms:modified>
</cp:coreProperties>
</file>